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filterPrivacy="1" defaultThemeVersion="124226"/>
  <xr:revisionPtr revIDLastSave="0" documentId="13_ncr:1_{FFFF2EE9-8214-4ADB-9F1B-EDD3FBFCBF7F}" xr6:coauthVersionLast="47" xr6:coauthVersionMax="47" xr10:uidLastSave="{00000000-0000-0000-0000-000000000000}"/>
  <bookViews>
    <workbookView xWindow="-120" yWindow="-120" windowWidth="29040" windowHeight="15720" tabRatio="928" activeTab="1" xr2:uid="{00000000-000D-0000-FFFF-FFFF00000000}"/>
  </bookViews>
  <sheets>
    <sheet name="մանկապարտեզներ" sheetId="16" r:id="rId1"/>
    <sheet name="Տեխնիկական բնութագիր" sheetId="14" r:id="rId2"/>
    <sheet name="Գնման ժամանակացույց" sheetId="7" state="hidden" r:id="rId3"/>
  </sheets>
  <definedNames>
    <definedName name="_xlnm._FilterDatabase" localSheetId="2" hidden="1">'Գնման ժամանակացույց'!$A$2:$D$29</definedName>
    <definedName name="_xlnm.Print_Area" localSheetId="2">'Գնման ժամանակացույց'!$A$1:$L$30</definedName>
    <definedName name="_xlnm.Print_Titles" localSheetId="2">'Գնման ժամանակացույց'!$A:$D,'Գնման ժամանակացույց'!$2:$3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20" i="7" l="1"/>
  <c r="D20" i="7" s="1"/>
  <c r="H22" i="7"/>
  <c r="D22" i="7" s="1"/>
  <c r="D24" i="7"/>
  <c r="E24" i="7"/>
  <c r="H25" i="7"/>
  <c r="E25" i="7" s="1"/>
  <c r="H26" i="7"/>
  <c r="D26" i="7" s="1"/>
  <c r="H27" i="7"/>
  <c r="D27" i="7" s="1"/>
  <c r="H28" i="7"/>
  <c r="D28" i="7" s="1"/>
  <c r="H29" i="7"/>
  <c r="D29" i="7" s="1"/>
  <c r="F6" i="7"/>
  <c r="H7" i="7"/>
  <c r="D7" i="7" s="1"/>
  <c r="H8" i="7"/>
  <c r="D8" i="7" s="1"/>
  <c r="H9" i="7"/>
  <c r="D9" i="7" s="1"/>
  <c r="H10" i="7"/>
  <c r="D10" i="7" s="1"/>
  <c r="H11" i="7"/>
  <c r="D11" i="7" s="1"/>
  <c r="H12" i="7"/>
  <c r="D12" i="7" s="1"/>
  <c r="H13" i="7"/>
  <c r="E13" i="7" s="1"/>
  <c r="H14" i="7"/>
  <c r="D14" i="7" s="1"/>
  <c r="H15" i="7"/>
  <c r="D15" i="7" s="1"/>
  <c r="H16" i="7"/>
  <c r="E16" i="7" s="1"/>
  <c r="H17" i="7"/>
  <c r="E17" i="7" s="1"/>
  <c r="H18" i="7"/>
  <c r="H19" i="7"/>
  <c r="D19" i="7" s="1"/>
  <c r="H21" i="7"/>
  <c r="D21" i="7" s="1"/>
  <c r="H23" i="7"/>
  <c r="E23" i="7" s="1"/>
  <c r="D30" i="7"/>
  <c r="E30" i="7"/>
  <c r="C6" i="14"/>
  <c r="C7" i="14"/>
  <c r="C13" i="14"/>
  <c r="C5" i="14"/>
  <c r="E20" i="7" l="1"/>
  <c r="F20" i="7" s="1"/>
  <c r="J20" i="7" s="1"/>
  <c r="D25" i="7"/>
  <c r="F25" i="7" s="1"/>
  <c r="J25" i="7" s="1"/>
  <c r="E22" i="7"/>
  <c r="F22" i="7" s="1"/>
  <c r="J22" i="7" s="1"/>
  <c r="E27" i="7"/>
  <c r="F27" i="7" s="1"/>
  <c r="J27" i="7" s="1"/>
  <c r="E29" i="7"/>
  <c r="F29" i="7" s="1"/>
  <c r="J29" i="7" s="1"/>
  <c r="E26" i="7"/>
  <c r="F26" i="7" s="1"/>
  <c r="J26" i="7" s="1"/>
  <c r="E28" i="7"/>
  <c r="F28" i="7" s="1"/>
  <c r="J28" i="7" s="1"/>
  <c r="F30" i="7"/>
  <c r="J30" i="7" s="1"/>
  <c r="D17" i="7"/>
  <c r="F17" i="7" s="1"/>
  <c r="J17" i="7" s="1"/>
  <c r="E15" i="7"/>
  <c r="F15" i="7" s="1"/>
  <c r="J15" i="7" s="1"/>
  <c r="E9" i="7"/>
  <c r="F9" i="7" s="1"/>
  <c r="J9" i="7" s="1"/>
  <c r="D13" i="7"/>
  <c r="F13" i="7" s="1"/>
  <c r="J13" i="7" s="1"/>
  <c r="E19" i="7"/>
  <c r="F19" i="7" s="1"/>
  <c r="J19" i="7" s="1"/>
  <c r="E8" i="7"/>
  <c r="F8" i="7" s="1"/>
  <c r="E11" i="7"/>
  <c r="F11" i="7" s="1"/>
  <c r="J11" i="7" s="1"/>
  <c r="D18" i="7"/>
  <c r="E18" i="7"/>
  <c r="E12" i="7"/>
  <c r="F12" i="7" s="1"/>
  <c r="J12" i="7" s="1"/>
  <c r="E10" i="7"/>
  <c r="F10" i="7" s="1"/>
  <c r="J10" i="7" s="1"/>
  <c r="E21" i="7"/>
  <c r="F21" i="7" s="1"/>
  <c r="J21" i="7" s="1"/>
  <c r="D16" i="7"/>
  <c r="F16" i="7" s="1"/>
  <c r="J16" i="7" s="1"/>
  <c r="E14" i="7"/>
  <c r="F14" i="7" s="1"/>
  <c r="J14" i="7" s="1"/>
  <c r="E7" i="7"/>
  <c r="F7" i="7" s="1"/>
  <c r="J7" i="7" s="1"/>
  <c r="D23" i="7"/>
  <c r="F23" i="7" s="1"/>
  <c r="J23" i="7" s="1"/>
  <c r="C8" i="14"/>
  <c r="C4" i="14"/>
  <c r="C9" i="14"/>
  <c r="C10" i="14"/>
  <c r="C11" i="14"/>
  <c r="C12" i="14"/>
  <c r="C15" i="14"/>
  <c r="C16" i="14"/>
  <c r="C17" i="14"/>
  <c r="C18" i="14"/>
  <c r="C19" i="14"/>
  <c r="C3" i="14"/>
  <c r="F18" i="7" l="1"/>
  <c r="J18" i="7" s="1"/>
  <c r="F18" i="14"/>
  <c r="H20" i="14" l="1"/>
</calcChain>
</file>

<file path=xl/sharedStrings.xml><?xml version="1.0" encoding="utf-8"?>
<sst xmlns="http://schemas.openxmlformats.org/spreadsheetml/2006/main" count="146" uniqueCount="103">
  <si>
    <t>Ապրանքի անվանումը</t>
  </si>
  <si>
    <t>Տեխնիկական բնութագիր</t>
  </si>
  <si>
    <t>կգ</t>
  </si>
  <si>
    <t>լիտր</t>
  </si>
  <si>
    <t>հատ</t>
  </si>
  <si>
    <t>չ/մ</t>
  </si>
  <si>
    <t>քանակ</t>
  </si>
  <si>
    <t>ԸՆԴԱՄԵՆԸ
ԱՄԲՈՂՋ</t>
  </si>
  <si>
    <t>չ/հ</t>
  </si>
  <si>
    <t>Հասցեն</t>
  </si>
  <si>
    <t>ՀՎՀՀ</t>
  </si>
  <si>
    <t>Սպասարկող բանկի անվանումը</t>
  </si>
  <si>
    <t>Հաշվեհամարը</t>
  </si>
  <si>
    <t>Տեխնիկական բնութագիր-գնման ժամանակացույց</t>
  </si>
  <si>
    <t>Քանակը</t>
  </si>
  <si>
    <t>Պատվիրատու</t>
  </si>
  <si>
    <t>CPV</t>
  </si>
  <si>
    <t>ՄԱՆԿԱՊԱՐՏԵԶԻ անվանումը</t>
  </si>
  <si>
    <t xml:space="preserve">Թալին խոշորացված համայնքի մանկապարտեզներ </t>
  </si>
  <si>
    <t>Թալի խոշորացված համայնքի մանկապարտեզներ</t>
  </si>
  <si>
    <t>մանկապարտեզները, համաձայն ցանկի</t>
  </si>
  <si>
    <t>05023077</t>
  </si>
  <si>
    <t>Ապրանքի
 անվանումը</t>
  </si>
  <si>
    <t>Մարոլ առանց գյուղատնտեսական վնասատուներով վարակվածության, թարմ տերևներով, Անվտանգությունը փաթեթավորումը, մակնշումը և նույնականացումը՝ համաձայն Մաքսային միության հանձնաժողովի 2011 թվականի դեկտեմբերի 9-ի թիվ 880 որոշմամբ ընդունված «Սննդամթերքի անվտանգության մասին» (ՄՄ ՏԿ N 021/2011), Մաքսային միության հանձնաժողովի 2011 թվականի դեկտեմբերի 9-ի թիվ 881 որոշմամբ ընդունված «Սննդամթերքը՝ դրա մակնշման մասով» (ՄՄ ՏԿ N 022/2011), Մաքսային միության հանձնաժողովի 2011 թվականի օգոստոսի 16-ի թիվ 769 որոշմամբ ընդունված «Փաթեթվածքի անվտանգության մասին» (ՄՄ ՏԿ 005/2011) տեխնիկական կանոնակարգերի:   Մատակարարման կոնկրետ օրը որոշվում է Գնորդի կողմից նախնական (ոչ շուտ քան 3 աշխատանքային օր առաջ) պատվերի միջոցով՝ էլ. փոստով կամ հեռախոսակապով: Մատակարարումը կատարվում է մատակարարի միջոցների հաշվին` համապատասխան մանկապարտեզներ նշված հասցեներով, *ՀՀ ԳՆ սննդամթերքի անվտանգության պետական ծառայության պետի 2017 թվականի «Սննդամթերք տեղափոխող փոխադրամիջոցների համար սանիտարական անձնագրի տրամադրման կարգը և սանիտարական անձնագրի օրինակելի ձևը հաստատելու մասին» թիվ 85-Ն հրամանով հաստատված սննդամթերքի տեղափոխման համար նախատեսված տրանսպորտային միջոցներով: *Նշված որոշմամբ սահմանված սննդատեսակների համար:
Յուրաքանչյուր ապրանքատեսակի նշված ծավալը առավելագույնն է, այն կարող է նվազեցվել Գնորդի կողմից, հաշվի առնելով տարվա ընթացքում մանկապարտեզ հաճախող երեխաների փաստացի թվաքանակը և ֆինանսավորումը կիրականացվի փաստացի մատակարարված ապրանքի մասով:</t>
  </si>
  <si>
    <t>Երեխաներ թիվը</t>
  </si>
  <si>
    <t>նախ.գինը</t>
  </si>
  <si>
    <t>ընդհանուր գումարը</t>
  </si>
  <si>
    <t>Չ/Հ</t>
  </si>
  <si>
    <t xml:space="preserve"> "Թարմ, կանաչ,  առողջ,  առանց արտաքին վնասվածքների, տեղական արտադրության: Առանց վնասատուների վնասվածքների և հիվանդությունների,հովանոց հիշեցնող կաղամբի կանաչ  միմյանց ամուր կից բազմաթիվ ծաղկաբույլերով:։ Մատակարարվող ապրանքատեսակի առնվազն 90 %-ը լինի վերը նշված հատկանիշներով: Անվտանգությունը և փաթեթավորումը` ըստ Մաքսային միության հանձնաժողովի 2011 թվականի դեկտեմբերի 9-ի թիվ 880 որոշմամբ ընդունված «Սննդամթերքի անվտանգության մասին» (ՄՄ ՏԿ 021/2011),  Մաքսային միության հանձնաժողովի 2011 թվականի օգոստոսի 16-ի թիվ 769 որոշմամբ ընդունված «Փաթեթվածքի անվտանգության մասին» (ՄՄ ՏԿ 005/2011) տեխնիկական կանոնակարգերի։ Մատակարարումն իրականացվում է առնվազն շաբաթը մեկ անգամ՝ ոչ շուտ քան 8։30-ից մինչև ոչ ուշ քան 16։30: Մթերքի մատակարարման դեպքում տեխնիկական բնութագրին կամ մատակարարման պայմաններին անհամապատասխանություն ի հայտ գալու դեպքում անհամապատասխանության շտկման ժամկետ է սահմանվում 1 օր: Մատակարարման կոնկրետ օրը որոշվում է Գնորդի կողմից նախնական (ոչ շուտ քան 3 աշխատանքային օր առաջ) պատվերի միջոցով՝ էլ. փոստով կամ հեռախոսակապով: Մատակարարումը կատարվում է մատակարարի միջոցների հաշվին` համապատասխան մանկապարտեզներ նշված հասցեներով, *ՀՀ ԳՆ սննդամթերքի անվտանգության պետական ծառայության պետի 2017 թվականի «Սննդամթերք տեղափոխող փոխադրամիջոցների համար սանիտարական անձնագրի տրամադրման կարգը և սանիտարական անձնագրի օրինակելի ձևը հաստատելու մասին» թիվ 85-Ն հրամանով հաստատված սննդամթերքի տեղափոխման համար նախատեսված տրանսպորտային միջոցներով: </t>
  </si>
  <si>
    <t xml:space="preserve">02 կարգ; Ձու սեղանի, տեսակավորված ըստ մեկ ձվի զանգվածի, պահպանման ժամկետը` 25 օր, ՀՍՏ 182-2012 կամ համարժեք: Անվտանգությունը փաթեթավորումը, մակնշումը և նույնականացումը՝ համաձայն Մաքսային միության հանձնաժողովի 2011 թվականի դեկտեմբերի 9-ի թիվ 880 որոշմամբ ընդունված «Սննդամթերքի անվտանգության մասին» (ՄՄ ՏԿ N 021/2011), Մաքսային միության հանձնաժողովի 2011 թվականի դեկտեմբերի 9-ի թիվ 881 որոշմամբ ընդունված «Սննդամթերքը՝ դրա մակնշման մասով» (ՄՄ ՏԿ N 022/2011), Մաքսային միության հանձնաժողովի 2011 թվականի օգոստոսի 16-ի թիվ 769 որոշմամբ ընդունված «Փաթեթվածքի անվտանգության մասին» (ՄՄ ՏԿ 005/2011) տեխնիկական կանոնակարգերի:   Պիտանելիության մնացորդային ժամկետը ոչ պակաս քան 90 %: 
 Մատակարարումն իրականացվում է առնվազն շաբաթական երկու անգամ: Մատակարարման կոնկրետ օրը  որոշվում է Գնորդի կողմից նախնական (ոչ շուտ քան 3 աշխատանքային օր առաջ) պատվերի միջոցով՝ էլ. փոստով կամ հեռախոսակապով: Մատակարարումը կատարվում է մատակարարի միջոցների հաշվին` համապատասխան մանկապարտեզներ նշված հասցեներով, *ՀՀ ԳՆ սննդամթերքի անվտանգության պետական ծառայության պետի 2017 թվականի «Սննդամթերք տեղափոխող փոխադրամիջոցների համար սանիտարական անձնագրի տրամադրման կարգը և սանիտարական անձնագրի օրինակելի ձևը հաստատելու մասին» թիվ 85-Ն հրամանով հաստատված սննդամթերքի տեղափոխման համար նախատեսված տրանսպորտային միջոցներով: *Նշված որոշմամբ սահմանված սննդատեսակների համար:
</t>
  </si>
  <si>
    <t xml:space="preserve">Սմբուկ թարմ,առանց վնասվածքների, չափսը՝ 15-20 սմ: Համաձայն ԳՕՍՏ 31821-2012 ստանդարտացման փաստաթղթի:
Անվտանգությունը փաթեթավորումը, մակնշումը և նույնականացումը՝ համաձայն Մաքսային միության հանձնաժողովի 2011 թվականի դեկտեմբերի 9-ի թիվ 880 որոշմամբ ընդունված «Սննդամթերքի անվտանգության մասին» (ՄՄ ՏԿ N 021/2011), Մաքսային միության հանձնաժողովի 2011 թվականի դեկտեմբերի 9-ի թիվ 881 որոշմամբ ընդունված «Սննդամթերքը՝ դրա մակնշման մասով» (ՄՄ ՏԿ N 022/2011), Մաքսային միության հանձնաժողովի 2011 թվականի օգոստոսի 16-ի թիվ 769 որոշմամբ ընդունված «Փաթեթվածքի անվտանգության մասին» (ՄՄ ՏԿ 005/2011) տեխնիկական կանոնակարգերի:  Մատակարարումն իրականացվում է առնվազն շաբաթական մեկ անգամ: Մատակարարման կոնկրետ օրը  որոշվում է Գնորդի կողմից նախնական (ոչ շուտ քան 3 աշխատանքային օր առաջ) պատվերի միջոցով՝ էլ. փոստով կամ հեռախոսազանգով: Մատակարարումը կատարվում է մատակարարի միջոցների հաշվին` համապատասխան մանկապարտեզներ նշված հասցեներով, *ՀՀ ԳՆ սննդամթերքի անվտանգության պետական ծառայության պետի 2017 թվականի «Սննդամթերք տեղափոխող փոխադրամիջոցների համար սանիտարական անձնագրի տրամադրման կարգը և սանիտարական անձնագրի օրինակելի ձևը հաստատելու մասին» թիվ 85-Ն հրամանով հաստատված սննդամթերքի տեղափոխման համար նախատեսված տրանսպորտային միջոցներով: *Նշված որոշմամբ սահմանված սննդատեսակների համար:
</t>
  </si>
  <si>
    <t xml:space="preserve">Կակաոյի փոշի,100-500 գր քաշով: Խոնավությունը `7,5%-ից ոչ ավելի, pH`-ը 7,1-ից ոչ ավելի, դիսպերսությունը `90%-ից ոչ պակաս, գործարանային, ստվարաթղթե տուփով փաթեթավորմամբ՝ համապատասխան մակնշումով, ԳՕՍՏ 108-2014 կամ համարժեք,  Անվտանգությունը փաթեթավորումը, մակնշումը և նույնականացումը՝ համաձայն Մաքսային միության հանձնաժողովի 2011 թվականի դեկտեմբերի 9-ի թիվ 880 որոշմամբ ընդունված «Սննդամթերքի անվտանգության մասին» (ՄՄ ՏԿ N 021/2011), Մաքսային միության հանձնաժողովի 2011 թվականի դեկտեմբերի 9-ի թիվ 881 որոշմամբ ընդունված «Սննդամթերքը՝ դրա մակնշման մասով» (ՄՄ ՏԿ N 022/2011), Եվրասիական տնտեսական հանձնաժողովի խորհրդի 2012 թվականի հուլիսի 20-ի N 58 որոշմամբ հստատված «Սննդային հավելումների, բուրավետիչների և տեխնոլոգիական օժանդակ միջոցների անվտանգությանը ներկայացվող պահանջներ» (ՄՄ ՏԿ 029/2012), Մաքսային միության հանձնաժողովի 2011 թվականի օգոստոսի 16-ի թիվ 769 որոշմամբ ընդունված «Փաթեթվածքի անվտանգության մասին» (ՄՄ ՏԿ 005/2011) տեխնիկական կանոնակարգերի:   
 Մատակարարումն իրականացվում է առնվազն ամիսը երկու անգամ: Մատակարարման կոնկրետ օրը որոշվում է Գնորդի կողմից նախնական (ոչ շուտ քան 3 աշխատանքային օր առաջ) պատվերի միջոցով՝ էլ. փոստով կամ հեռախոսազանգով: Մատակարարումը կատարվում է մատակարարի միջոցների հաշվին` համապատասխան մանկապարտեզներ նշված հասցեներով, *ՀՀ ԳՆ սննդամթերքի անվտանգության պետական ծառայության պետի 2017 թվականի «Սննդամթերք տեղափոխող փոխադրամիջոցների համար սանիտարական անձնագրի տրամադրման կարգը և սանիտարական անձնագրի օրինակելի ձևը հաստատելու մասին» թիվ 85-Ն հրամանով հաստատված սննդամթերքի տեղափոխման համար նախատեսված տրանսպորտային միջոցներով: *Նշված որոշմամբ սահմանված սննդատեսակների համար:
</t>
  </si>
  <si>
    <t>Հեռախոս, Էլ փոստ</t>
  </si>
  <si>
    <t>ՀՀ ՖՆ գործառնական վարչություն</t>
  </si>
  <si>
    <t>գինը</t>
  </si>
  <si>
    <t>արժեքը</t>
  </si>
  <si>
    <t>ԳՆՈՒՄԸ ԸՍՏ ՄԱՆԿԱՊԱՐՏԵԶՆԵՐԻ</t>
  </si>
  <si>
    <t>Սեղանի խաղող, առանց վնասվածքների Մատակարարումն իրականացվում է առնվազն շաբաթական մեկ անգամ: Մատակարարման կոնկրետ օրը որոշվում է Գնորդի կողմից նախնական (ոչ շուտ քան 3 աշխատանքային օր առաջ) պատվերի միջոցով՝ էլ. փոստով կամ հեռախոսակապով: Մատակարարումը կատարվում է մատակարարի միջոցների հաշվին` համապատասխան մանկապարտեզներ նշված հասցեներով, *ՀՀ ԳՆ սննդամթերքի անվտանգության պետական ծառայության պետի 2017 թվականի «Սննդամթերք տեղափոխող փոխադրամիջոցների համար սանիտարական անձնագրի տրամադրման կարգը և սանիտարական անձնագրի օրինակելի ձևը հաստատելու մասին» թիվ 85-Ն հրամանով հաստատված սննդամթերքի տեղափոխման համար նախատեսված տրանսպորտային միջոցներով:
*Նշված որոշմամբ սահմանված սննդատեսակների համար:</t>
  </si>
  <si>
    <t>Հաց/լավաշ</t>
  </si>
  <si>
    <t>ԿԳ</t>
  </si>
  <si>
    <t>Չրեղեն</t>
  </si>
  <si>
    <t>Տավարի միս</t>
  </si>
  <si>
    <t>Կակաո</t>
  </si>
  <si>
    <t>Սոդա</t>
  </si>
  <si>
    <t>գրամ</t>
  </si>
  <si>
    <t>Հազարի տրեև</t>
  </si>
  <si>
    <t>Կիտրոն</t>
  </si>
  <si>
    <t>Չամիչ</t>
  </si>
  <si>
    <t>1 երեխայի օրական չափաբաժինը</t>
  </si>
  <si>
    <t>օրերի քանակը</t>
  </si>
  <si>
    <t>Ընդամենը անհրաժեշտ քանակ</t>
  </si>
  <si>
    <t>Ձու</t>
  </si>
  <si>
    <t>երեխաների միջին քանակը</t>
  </si>
  <si>
    <t>Նախատեսվում է գնել 2026 թվականի ընթացքում՝ ընդ որում մինչև դեկտեմբեր ամսվա համար սահմանված վերջին աշխատանքային օրը ներառյալ</t>
  </si>
  <si>
    <t>093-81-42-12 aragatsavanimankapartez@mail.ru</t>
  </si>
  <si>
    <t>Արագածավան</t>
  </si>
  <si>
    <t>քանակ  օրական</t>
  </si>
  <si>
    <r>
      <t xml:space="preserve">Տեսակը՝միայն  «Մատնաքաշ» և «Լավաշ» Էլ Սալիկի; Ցորենի բարձր տեսակի ալյուրից պատրաստված, այդ թվում ամբողջահատիկից առանց դրոժի, ՀՍՏ 31-99 կամ համարժեք: Փաթեթավորումը՝ հացի երկարությունից և լայնությունից առավել մեծ՝ սննդի համար նախատեսված պոլիէթիլենային ամբողջական մեկ տոպրակով: Հացի փաթեթավորումը՝ ոչ տաք վիճակում: 
Անվտանգությունը, մակնշումը և փաթեթավորումը՝ ըստ Մաքսային միության հանձնաժողովի 2011 թվականի դեկտեմբերի 9-ի թիվ 880 որոշմամբ ընդունված «Սննդամթերքի անվտանգության մասին» (ՄՄ ՏԿ 021/2011),  Մաքսային միության հանձնաժողովի 2011 թվականի դեկտեմբերի 9-ի թիվ 881 որոշմամբ ընդունված «Սննդամթերքը՝ դրա մակնշման մասով» (ՄՄ ՏԿ 022/2011),Եվրասիական տնտեսական հանձնաժողովի խորհրդի 2012 թվականի հուլիսի 20-ի N 58 որոշմամբ հաստատված «Սննդային հավելումների, բուրավետիչների և տեխնոլոգիական օժանդակ միջոցների անվտանգությանը ներկայացվող պահանջներ» (ՄՄ ՏԿ 029/2012), Մաքսային միության հանձնաժողովի 2011 թվականի օգոստոսի 16-ի թիվ 769 որոշմամբ ընդունված «Փաթեթվածքի անվտանգության մասին» (ՄՄ ՏԿ 005/2011) տեխնիկական կանոնակարգերի։ Պիտանելիության մնացորդային ժամկետը ոչ պակաս քան 90 %
 </t>
    </r>
    <r>
      <rPr>
        <b/>
        <sz val="9"/>
        <color theme="1"/>
        <rFont val="Sylfaen"/>
        <family val="1"/>
        <charset val="204"/>
      </rPr>
      <t>Մատակարարումն իրականացվում է ամեն աշխատանքային օր ժամը 09:00-09:30 ընկած ժամանակահատվածում:</t>
    </r>
    <r>
      <rPr>
        <sz val="9"/>
        <color theme="1"/>
        <rFont val="Sylfaen"/>
        <family val="1"/>
        <charset val="204"/>
      </rPr>
      <t xml:space="preserve">
 Հացի մատակարարման դեպքում տեխնիկական բնութագրին կամ մատակարարման պայմաններին անհամապատասխանություն ի հայտ գալու դեպքում անհամապատասխանության շտկման ժամկետ է սահմանվում 30 րոպե:Ընդունել ի գիտություն, մատակարարումը պետք է իրականացվի տվյալ սննդամթերքի տեղափոխման համար նախատեսված տրանսպորտային միջոցներով, որոնք, համաձայն ՀՀ ԳՆ սննդամթերքի անվտանգության պետական ծառայության պետի 2017 թվականի «Սննդամթերք տեղափոխող փոխադրամիջոցների համար սանիտարական անձնագրի տրամադրման կարգը և սանիտարական անձնագրի օրինակելի ձևը հաստատելու մասին» թիվ 85-Ն հրամանով հաստատված ժամանակացույցի, պետք է ունենան սանիտարական անձնագրեր:
Մատակարարումը կատարվում է մատակարարի միջոցների հաշվին` համապատասխան մանկապարտեզներ նշված հասցեներով:
</t>
    </r>
  </si>
  <si>
    <r>
      <t>Միս տավարի՝ համամասնորեն բաժանված, փափուկ, առանց ոսկորի, պաղեցրած, սպանդանոցային ծագման</t>
    </r>
    <r>
      <rPr>
        <b/>
        <sz val="9"/>
        <color rgb="FFFF0000"/>
        <rFont val="Sylfaen"/>
        <family val="1"/>
        <charset val="204"/>
      </rPr>
      <t>, ճարպային մասը՝ մինչև 5%,</t>
    </r>
    <r>
      <rPr>
        <sz val="9"/>
        <color rgb="FF000000"/>
        <rFont val="Sylfaen"/>
        <family val="1"/>
        <charset val="204"/>
      </rPr>
      <t xml:space="preserve">  զարգացած մկաններով, պահված 0 օC -ից մինչև 4օC ջերմաստիճանի պայմաններում` 6 ժ-ից ոչ ավելի, I պարարտության, պաղեցրած մսի մակերեսը չպետք է լինի խոնավ, ոսկորի և մսի հարաբերակցությունը` համապատասխանաբար 0 % և 100 %, փաթեթավորումը` արկղերով,:  ՀՍՏ 342-2011 կամ ԳՕՍՏ 31797-2012 կամ համարժեք: Պիտանելիության մնացորդային ժամկետը մատակարարման պահին ոչ պակաս, քան 70%:Անվտանգությունը փաթեթավորումը, մակնշումը և նույնականացումը՝ համաձայն Եվրասիական տնտեսական հանձնաժողովի խորհրդի 2013 թվականի հոկտեմբերի 9-ի թիվ 68 որոշմամբ ընդունված «Մսի և մսամթերքի անվտանգության մասին» (ՄՄ ՏԿ 034/2013), Մաքսային միության հանձնաժողովի 2011 թվականի դեկտեմբերի 9-ի թիվ 880 որոշմամբ ընդունված «Սննդամթերքի անվտանգության մասին» (ՄՄ ՏԿ N 021/2011), Մաքսային միության հանձնաժողովի 2011 թվականի դեկտեմբերի 9-ի թիվ 881 որոշմամբ ընդունված «Սննդամթերքը՝ դրա մակնշման մասով» (ՄՄ ՏԿ N 022/2011), Եվրասիական տնտեսական հանձնաժողովի խորհրդի 2012 թվականի հուլիսի 20-ի N 58 որոշմամբ հստատված «Սննդային հավելումների, բուրավետիչների և տեխնոլոգիական օժանդակ միջոցների անվտանգությանը ներկայացվող պահանջներ» (ՄՄ ՏԿ 029/2012), Մաքսային միության հանձնաժողովի 2011 թվականի օգոստոսի 16-ի թիվ 769 որոշմամբ ընդունված «Փաթեթվածքի անվտանգության մասին» (ՄՄ ՏԿ 005/2011) տեխնիկական կանոնակարգերի: Մատակարարումից հետո կարելի է սառեցնել՝ ըստ տեխնիկական կանոնակարգերի:
 Մատակարարումն իրականացվում է առնվազն շաբաթական մեկ անգամ: Մատակարարման կոնկրետ օրը որոշվում է Գնորդի կողմից նախնական (ոչ շուտ քան 3 աշխատանքային օր առաջ) պատվերի միջոցով՝ էլ. փոստով կամ հեռախոսակապով:Ընդունել ի գիտություն, որ մատակարարի/ներ/ կողմից մանկապարտեզներին տրամադրվող մսամթերքը  պետք է մորթի ենթարկված լինի միայն սպանդանոցներում, ինչպես նաև գնային առաջարկ կարող են ներկայացնել   ՀՀ կառավարությանը ենթակա սննդամթերքի անվտանգության տեսչական մարմնում գրանցված սպանդանոցի հետ պայմանագիր ունեցող կազմակերպությունները։ 
 Ընդունել ի գիտություն, մատակարարումը պետք է իրականացվի տվյալ սննդամթերքի տեղափոխման համար նախատեսված տրանսպորտային միջոցներով, որոնք, համաձայն ՀՀ ԳՆ սննդամթերքի անվտանգության պետական ծառայության պետի 2017 թվականի «Սննդամթերք տեղափոխող փոխադրամիջոցների համար սանիտարական անձնագրի տրամադրման կարգը և սանիտարական անձնագրի օրինակելի ձևը հաստատելու մասին» թիվ 85-Ն հրամանով հաստատված ժամանակացույցի, պետք է ունենան սանիտարական անձնագրեր:
</t>
    </r>
  </si>
  <si>
    <t xml:space="preserve">Հավի տեղական  կրծքամիս, պաղեցրած: Մաքուր, արյունազրկված, առանց կողմնակի հոտերի, հերմետիկ փաթեթավորված՝ սննդի համար նախատեսված տարայով՝ առաձնացված չափաբաժնով, 900 գրամից մինչև 1.1 կգ՝ առանց ջրային զանգվածի: ԳՕՍՏ 31962-2013 կամ համարժեք։ :/Ստանալուց հետո կարելի է սառացնել՝ ըստ տեխնիկական կանոնակարգերի/: Մատակարարումն իրականացվում է առնվազն շաբաթական մեկ անգամ, մատակարարման օրը որոշվում է Գնորդի կողմից նախնական /ոչ շուտ, քան 3 աշխատանքային օր առաջ/ պատվերի միջոցով՝ էլեկտրոնային փոստով կամ հեռախոսակապով: Անվտանգությունը փաթեթավորումը և մակնշումը համաձայն Մաքսային միության հանձնաժողովի 2011 թվականի դեկտեմբերի 9-ի թիվ 880 որոշմամբ ընդունված «Սննդամթերքի անվտանգության մասին» (ՄՄ ՏԿ N 021/2011), Մաքսային միության հանձնաժողովի 2011 թվականի դեկտեմբերի 9-ի թիվ 881 որոշմամբ ընդունված «Սննդամթերքը՝ դրա մակնշման մասով» (ՄՄ ՏԿ 022/2011), Մաքսային միության հանձնաժողովի 2011 թվականի օգոստոսի 16-ի թիվ 769 որոշմամբ ընդունված «Փաթեթվածքի անվտանգության մասին» (ՄՄ ՏԿ 005/2011) տեխնիկական կանոնակարգերի: Ընդունել ի գիտություն, որ մատակարարի/ներ/ կողմից մանկապարտեզներին տրամադրվող մսամթերքը պետք է մորթի ենթարկված լինի միայն սպանդանոցներում, ինչպես նաև գնային առաջարկ կարող են ներկայացնել  ՀՀ կառավարությանը ենթակա սննդամթերքի անվտանգության տեսչական մարմնում գրանցված սպանդանոցի հետ պայմանագիր ունեցող կազմակերպությունները։  Ընդունել ի գիտություն, մատակարարումը պետք է իրականացվի տվյալ սննդամթերքի տեղափոխման համար նախատեսված տրանսպորտային միջոցներով, որոնք, համաձայն ՀՀ ԳՆ սննդամթերքի անվտանգության պետական ծառայության պետի 2017 թվականի «Սննդամթերք տեղափոխող փոխադրամիջոցների համար սանիտարական անձնագրի տրամադրման կարգը և սանիտարական անձնագրի օրինակելի ձևը հաստատելու մասին» թիվ 85-Ն հրամանով հաստատված ժամանակացույցի, պետք է ունենան սանիտարական անձնագրեր: Մատակարարումը կատարվում է մատակարարի միջոցների հաշվին` համապատասխան մանկապարտեզներ նշված հասցեներով:
</t>
  </si>
  <si>
    <t xml:space="preserve">Լոլիկ թարմ, ամբողջական, մաքուր, առողջ, առանց վնասատու միջատներով վարակվածության, ոչ գեր հասունացած, պտղակոթերով կամ առանց պտղակոթերի, առանց մեխանիկական վնասվածքների,  100գր-ից ոչ պակաս: ԳՕՍՏ 34298-2017 կամ համարժեք: Անվտանգությունը փաթեթավորումը, մակնշումը և նույնականացումը՝ համաձայն Մաքսա-յին միության հանձնաժողովի 2011 թվականի դեկտեմբերի 9-ի թիվ 880 որոշմամբ ընդունված «Սննդամթերքի անվտանգության մասին» (ՄՄ ՏԿ N 021/2011), Մաքսային միության հանձնաժողովի 2011 թվականի դեկտեմբերի 9-ի թիվ 881 որոշմամբ ընդունված «Սննդամթերքը՝ դրա մակնշման մասով» (ՄՄ ՏԿ N 022/2011), Մաքսային միության հանձնաժողովի 2011 թվականի օգոստոսի 16-ի թիվ 769 որոշմամբ ընդունված «Փաթեթվածքի անվտանգության մասին» (ՄՄ ՏԿ 005/2011) տեխնիկական կանոնակարգերի:
 Մատակարարումն իրականացվում է առնվազն շաբաթական մեկ անգամ: Մատակարարման կոնկրետ օրը որոշվում է Գնորդի կողմից նախնական (ոչ շուտ քան 3 աշխատանքային օր առաջ) պատվերի միջոցով՝ էլ. փոստով կամ հեռախոսակապով: Մատակարարումը կատարվում է մատակարարի միջոցների հաշվին` համապատասխան մանկապարտեզներ նշված հասցեներով, *ՀՀ ԳՆ սննդամթերքի անվտանգության պետական ծառայության պետի 2017 թվականի «Սննդամթերք տեղափոխող փոխադրամիջոցների համար սանիտարական անձնագրի տրամադրման կարգը և սանիտարական անձնագրի օրինակելի ձևը հաստատելու մասին» թիվ 85-Ն հրամանով հաստատված սննդամթերքի տեղափոխման համար նախատեսված տրանսպորտային միջոցներով: *Նշված որոշմամբ սահմանված սննդատեսակների համար:
</t>
  </si>
  <si>
    <r>
      <t xml:space="preserve">Վարունգ թարմ օգտագործման տեսակի, առանց վնասվածքների, չափսը՝ </t>
    </r>
    <r>
      <rPr>
        <sz val="9"/>
        <color rgb="FFFF0000"/>
        <rFont val="Sylfaen"/>
        <family val="1"/>
        <charset val="204"/>
      </rPr>
      <t xml:space="preserve">200գ  + մինուս 50գ </t>
    </r>
    <r>
      <rPr>
        <sz val="9"/>
        <color theme="1"/>
        <rFont val="Sylfaen"/>
        <family val="1"/>
        <charset val="204"/>
      </rPr>
      <t>Համաձայն ԳՕՍՏ 33932-2016 ստանդարտացման փաստաթղթի: Անվտանգությունը փաթեթավորումը, մակնշումը և նույնականացումը՝ համաձայն Մաքսային միության հանձնաժողովի 2011 թվականի դեկտեմբերի 9-ի թիվ 880 որոշմամբ ընդունված «Սննդամթերքի անվտանգության մասին» (ՄՄ ՏԿ N 021/2011), Մաքսային միության հանձնաժողովի 2011 թվականի դեկտեմբերի 9-ի թիվ 881 որոշմամբ ընդունված «Սննդամթերքը՝ դրա մակնշման մասով» (ՄՄ ՏԿ N 022/2011), Մաքսային միության հանձնաժողովի 2011 թվականի օգոստոսի 16-ի թիվ 769 որոշմամբ ընդունված «Փաթեթվածքի անվտանգության մասին» (ՄՄ ՏԿ 005/2011) տեխնիկական կանոնակարգերի: Մատակարարումն իրականացվում է առնվազն  շաբաթական մեկ անգամ: Մատակարարման կոնկրետ օրը որոշվում է Գնորդի կողմից նախնական (ոչ շուտ քան 3 աշխատանքային օր առաջ) պատվերի միջոցով՝ էլ. փոստով կամ հեռախոսակապով: Մատակարարումը կատարվում է մատակարարի միջոցների հաշվին` համապատասխան մանկապարտեզներ նշված հասցեներով, *ՀՀ ԳՆ սննդամթերքի անվտանգության պետական ծառայության պետի 2017 թվականի «Սննդամթերք տեղափոխող փոխադրամիջոցների համար սանիտարական անձնագրի տրամադրման կարգը և սանիտարական անձնագրի օրինակելի ձևը հաստատելու մասին» թիվ 85-Ն հրամանով հաստատված սննդամթերքի տեղափոխման համար նախատեսված տրանսպորտային միջոցներով: *Նշված որոշմամբ սահմանված սննդատեսակների համար:
Յուրաքանչյուր ապրանքատեսակի նշված ծավալը առավելագույնն է, այն կարող է նվազեցվել Գնորդի կողմից, հաշվի առնելով տարվա ընթացքում մանկապարտեզ հաճախող երեխաների փաստացի թվաքանակը և ֆինանսավորումը կիրականացվի փաստացի մատակարարված ապրանքի մասով:</t>
    </r>
  </si>
  <si>
    <t xml:space="preserve">Մանդարին թարմ, I պտղաբանական խմբի, առանց վնասվածքների, դեղին բարակ կեղևով և առողջ պտղամսով, նվազագույնը 80գ ԳՕՍՏ 4428-82 կամ համարժեք:  
Անվտանգությունը փաթեթավորումը, մակնշումը և նույնականացումը՝ համաձայն Մաքսային միության հանձնաժողովի 2011 թվականի դեկտեմբերի 9-ի թիվ 880 որոշմամբ ընդունված «Սննդամթերքի անվտանգության մասին» (ՄՄ ՏԿ N 021/2011), Մաքսային միության հանձնաժողովի 2011 թվականի դեկտեմբերի 9-ի թիվ 881 որոշմամբ ընդունված «Սննդամթերքը՝ դրա մակնշման մասով» (ՄՄ ՏԿ N 022/2011), Մաքսային միության հանձնաժողովի 2011 թվականի օգոստոսի 16-ի թիվ 769 որոշմամբ ընդունված «Փաթեթվածքի անվտանգության մասին» (ՄՄ ՏԿ 005/2011) տեխնիկական կանոնակարգերի:  Մատակարարումն իրականացվում է առնվազն շաբաթական մեկ անգամ: Մատակարարման կոնկրետ օրը որոշվում է Գնորդի կողմից նախնական (ոչ շուտ քան 3 աշխատանքային օր առաջ) պատվերի միջոցով՝ էլ. փոստով կամ հեռախոսակապով: Մատակարարումը կատարվում է մատակարարի միջոցների հաշվին` համապատասխան մանկապարտեզներ նշված հասցեներով, *ՀՀ ԳՆ սննդամթերքի անվտանգության պետական ծառայության պետի 2017 թվականի «Սննդամթերք տեղափոխող փոխադրամիջոցների համար սանիտարական անձնագրի տրամադրման կարգը և սանիտարական անձնագրի օրինակելի ձևը հաստատելու մասին» թիվ 85-Ն հրամանով հաստատված սննդամթերքի տեղափոխման համար նախատեսված տրանսպորտային միջոցներով: *Նշված որոշմամբ սահմանված սննդատեսակների համար:
</t>
  </si>
  <si>
    <t xml:space="preserve">Թարմ և քաղցր, տարբեր տեսակի միջին չափսերի։ Չափը որոշվում է լայնական կտրվածքի առավելագույն տրամագծով, որը պետք է լինի   50գր ոչ պակաս։ Արտաքին տեսքը՝ չվնասված, բարորակ, (չի թույլատրվում  փչացման նշանների առկայություն, որի հետևանքով մթերքը դառնում է օգտագործման համար ոչ պիտանի), մաքուր, առանց որևէ նկատելի կողմնակի նյութերի, առանց վնասատու միջատների կողմից վնասված տեղերի, առանց ոչ նորմալ մակերևութային խոնավության, առանց որևէ կողմնակի հոտի և (կամ) համի (ՀՍՏ 351-2013)  Անվտանգությունը փաթեթավորումը, մակնշումը և նույնականացումը՝ համաձայն Մաքսային միության հանձնաժողովի 2011 թվականի դեկտեմբերի 9-ի թիվ 880 որոշմամբ ընդունված «Սննդամթերքի անվտանգության մասին» (ՄՄ ՏԿ N 021/2011), Մաքսային միության հանձնաժողովի 2011 թվականի դեկտեմբերի 9-ի թիվ 881 որոշմամբ ընդունված «Սննդամթերքը՝ դրա մակնշման մասով» (ՄՄ ՏԿ N 022/2011), Մաքսային միության հանձնաժողովի 2011 թվականի օգոստոսի 16-ի թիվ 769 որոշմամբ ընդունված «Փաթեթվածքի անվտանգության մասին» (ՄՄ ՏԿ 005/2011) տեխնիկական կանոնակարգերի: 
 Մատակարարումն իրականացվում է առնվազն շաբաթական մեկ անգամ: Մատակարարման կոնկրետ օրը որոշվում է Գնորդի կողմից նախնական (ոչ շուտ քան 3 աշխատանքային օր առաջ) պատվերի միջոցով՝ էլ. փոստով կամ հեռախոսակապով: Մատակարարումը կատարվում է մատակարարի միջոցների հաշվին` համապատասխան մանկապարտեզներ նշված հասցեներով, *ՀՀ ԳՆ սննդամթերքի անվտանգության պետական ծառայության պետի 2017 թվականի «Սննդամթերք տեղափոխող փոխադրամիջոցների համար սանիտարական անձնագրի տրամադրման կարգը և սանիտարական անձնագրի օրինակելի ձևը հաստատելու մասին» թիվ 85-Ն հրամանով հաստատված սննդամթերքի տեղափոխման համար նախատեսված տրանսպորտային միջոցներով: *Նշված որոշմամբ սահմանված սննդատեսակների համար:
</t>
  </si>
  <si>
    <t>Անվանում․ Կիտրոն (Citrus limon)
Տեսակ․ Ցիտրուսային պտուղ, մշտադալար ծառի պտուղ
Հիմնական բնութագրեր՝Պտղի գույնը․ դեղին (հասած), կանաչավուն (անհաս),Ձևը․ օվալաձև, երբեմն սրունքի նման ծայրով,Միջին քաշը․ 80–150 գ,Համը․ թթու, թարմացնող,,Բույրը․ ինտենսիվ ցիտրուսային
Սննդային արժեքը (100 գ)
Կալորիականություն․ ~25–30 կկալ
Ջուր․ ~88%
Վիտամին C․ շատ բարձր պարունակություն
Շաքարներ․ մոտ 2–3%
Թթվայնություն․ բարձր (կիտրոնաթթու)
Աճման պայմաններ՝Ջերմաստիճան․ տաք, մեղմ կլիմա (սառը ջերմաստիճանը վնասակար է),Լուսավորություն․ արևառատ տարածք,Հող․ թեթև, լավ դրենաժով, pH՝ 5.5–6.5,Ոռոգում․ կանոնավոր, բայց ոչ չափից շատ</t>
  </si>
  <si>
    <t>Ծաղկակաղամբ, գույնը․ սպիտակ, ձևը- կլորավուն, խիտ, կոմպակտ գլխիկ, համը․ մեղմ, նուրբ, թեթև քաղցր, հոտը․ բնորոշ կաղամբային
Կալորիականություն․ 25–30 կկալ
Ջուր՝ 92%,Ածխաջրեր․ 4–5 գ,Սպիտակուցներ․ 1.5–2 գ,Բջջանյութ․ 2–3 գ,Վիտ. C․ բարձր պարունակություն
Գլխիկի քաշը․ 800 գ – 2 կգ
Տերևներ․ խոշոր, կանաչ, պաշտպանում են գլխիկը
Բույսի բարձրություն․ 50–70 սմ</t>
  </si>
  <si>
    <t xml:space="preserve">                                                                                                         ԸՆԴՀԱՆՈՒՐ ՊԱՀԱՆՋՆԵՐԸ
1.Մատակարարումը կատարվում է մատակարարի միջոցների հաշվին` համապատասխան մանկապարտեզներ նշված հասցեներով: ՀՀ Կառավարության 20.01.2011թ-ի 34-Ն որոշմամբ հաստատված սննդամթերքի հիգենային ներկայացվող պահանջների պահպանմամբ 
2.Յուրաքանչյուր ապրանքատեսակի նշված ծավալը առավելագույնն է, այն կարող է նվազեցվել Գնորդի կողմից, հաշվի առնելով տարվա ընթացքում մանկապարտեզ հաճախող երեխաների փաստացի թվաքանակը և ֆինանսավորումը կիրականացվի փաստացի մատակարարված ապրանքի մասով:
3. Տեղեկացվում է, որ տվյալ սննդամթերքի կասկածելի որակի կամ տեսքի  դեպքում այն կներկայացվի փորձաքննության՝ ապրանքի որակի  համապատասխանությունը բնութագրում ներկայացված պահանջները հաստատելու նպատակով։ 
4.Տեղեկացվում է նաև, որ սնունդը մատակարարելիս  անհրաժեշտ է, որ  համապատասխան անձը ներկայանա անձը հաստատող փաստաթղթով և մատակարարող կազմակերպության կողմից տրված լիազորագրով։
5.Կաթնամթերքի համար անհրաժեշտ է անմիջապես արտադրողի հետ պայմանագիր</t>
  </si>
  <si>
    <t>Կերակրի սոդա՝ Գույն․ սպիտակ,Ձևը․ բյուրեղային կամ մանր փոշի,Հոտ․ առանց հոտի, Համ․ թույլ ալկալային, աղային
Մաքրություն․ ≥ 99% NaHCO₃
Խոնավություն․ ≤ 0.25%,Լուծելիություն․ լավ լուծվում է ջրում,pH (1% լուծույթ)․ 8.3–8.5,Հալում/քայքայում․ տաքանալիս վերածվում է Na₂CO₃, CO₂ և H₂O
Մանրէաբանական մաքրություն․ բարձր
Վտանգավոր մանրէներ․ բացակայում են
Օտար ներմուծումներ․ թույլատրելի չեն
Տարա․ թղթե կամ պոլիէթիլենային փաթեթներ, պարկեր, բանկաներ
Քաշ․ 50 գ, 100 գ, 500 գ, 1 կգ, 25 կգ (արտադրողից կախված)
Փայտամածություն․ հերմետիկ, խոնավությունից պաշտպանված</t>
  </si>
  <si>
    <t>Սմբուկ /08-10</t>
  </si>
  <si>
    <t>Ծաղկակաղամբ 09-12</t>
  </si>
  <si>
    <t>Սալոր  07-09</t>
  </si>
  <si>
    <t xml:space="preserve">Ծիրանի չիր </t>
  </si>
  <si>
    <t xml:space="preserve">Սալորի չիր </t>
  </si>
  <si>
    <t xml:space="preserve">Մասուր չիր </t>
  </si>
  <si>
    <t xml:space="preserve">Խնձորի չիր </t>
  </si>
  <si>
    <t>Վարունգ /06-10</t>
  </si>
  <si>
    <t>Լոլիկ /07-10</t>
  </si>
  <si>
    <t>Բրոկոլի /07-10</t>
  </si>
  <si>
    <t>Ծիրան 15.06-01.08</t>
  </si>
  <si>
    <t>03221121</t>
  </si>
  <si>
    <t>03221124</t>
  </si>
  <si>
    <t>03221430</t>
  </si>
  <si>
    <t>03221420</t>
  </si>
  <si>
    <t>03221126</t>
  </si>
  <si>
    <t>03222135</t>
  </si>
  <si>
    <t>03222121</t>
  </si>
  <si>
    <t>03222131</t>
  </si>
  <si>
    <t>03222118</t>
  </si>
  <si>
    <t>03142520</t>
  </si>
  <si>
    <t>Թռչնամիս /պաղեցրած/</t>
  </si>
  <si>
    <t>Արագածավանի մանկապարտեզ</t>
  </si>
  <si>
    <t>Ըմպելու ջուր</t>
  </si>
  <si>
    <t>Կանաչ լոբի</t>
  </si>
  <si>
    <t>15331131</t>
  </si>
  <si>
    <t>Կանաչ լոբի (թարմ պատիճներ)
Կանաչ լոբին պետք  է լինի  թարմ, կանաչ գույնի, երկարավուն պատիճներ, որոնք հավաքվում են դեռևս չհասունացած վիճակում։ Պատիճները պետք է լինեն փափուկ, հյութալի և առանց կոշտ մանրաթելերի
Գույնը՝ բացից մինչև մուգ կանաչ
Ձևը՝ ուղիղ կամ թեթևակի կոր
Մակերեսը՝ հարթ, առանց վնասվածքների կամ բծերի
Երկարություն՝ 8–15 սմ (կախված տեսակից)
Տրամագիծ՝ 0.5–1.5 սմ
Թարմ և մաքուր
Առանց վնասատուների և հիվանդությունների նշանների
Առանց մեխանիկական վնասվածքների
Առանց օտար հոտերի</t>
  </si>
  <si>
    <t>Խաղող  09-12</t>
  </si>
  <si>
    <r>
      <t xml:space="preserve">Մանդարին </t>
    </r>
    <r>
      <rPr>
        <sz val="10"/>
        <color rgb="FFC00000"/>
        <rFont val="Sylfaen"/>
        <family val="1"/>
        <charset val="204"/>
      </rPr>
      <t xml:space="preserve"> </t>
    </r>
    <r>
      <rPr>
        <sz val="10"/>
        <color theme="1"/>
        <rFont val="Sylfaen"/>
        <family val="1"/>
        <charset val="1"/>
      </rPr>
      <t>11-12</t>
    </r>
  </si>
  <si>
    <t>Տանձ   07-12</t>
  </si>
  <si>
    <t>Թալինի թիվ 2 մանկապարտեզ ՀՈԱԿ</t>
  </si>
  <si>
    <t>Արագածավանի մանկապարտեզ ՀՈԱԿ տնօրեն Նաիռա Սարգսյան</t>
  </si>
  <si>
    <t>Ք.Թալին Մ.Հարությունյան 13</t>
  </si>
  <si>
    <t>093 047-723</t>
  </si>
  <si>
    <t>Արագածոտնի մարզ գ.Արագածավան Գրիբոեդովի փ 34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</si>
</sst>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0"/>
    <numFmt numFmtId="165" formatCode="0.000"/>
    <numFmt numFmtId="166" formatCode="0.0000"/>
    <numFmt numFmtId="167" formatCode="0.00000"/>
  </numFmts>
  <fonts count="38" x14ac:knownFonts="1">
    <font>
      <sz val="11"/>
      <color theme="1"/>
      <name val="Calibri"/>
      <family val="2"/>
      <scheme val="minor"/>
    </font>
    <font>
      <sz val="11"/>
      <color theme="1"/>
      <name val="Calibri"/>
      <family val="2"/>
      <scheme val="minor"/>
    </font>
    <font>
      <sz val="12"/>
      <color theme="1"/>
      <name val="GHEA Grapalat"/>
      <family val="3"/>
    </font>
    <font>
      <b/>
      <sz val="12"/>
      <name val="GHEA Grapalat"/>
      <family val="3"/>
    </font>
    <font>
      <sz val="10"/>
      <color theme="1"/>
      <name val="GHEA Grapalat"/>
      <family val="3"/>
    </font>
    <font>
      <b/>
      <sz val="16"/>
      <name val="GHEA Grapalat"/>
      <family val="3"/>
    </font>
    <font>
      <sz val="11"/>
      <name val="GHEA Grapalat"/>
      <family val="3"/>
    </font>
    <font>
      <sz val="11"/>
      <color indexed="8"/>
      <name val="Calibri"/>
      <family val="2"/>
      <charset val="1"/>
    </font>
    <font>
      <sz val="14"/>
      <color theme="1"/>
      <name val="GHEA Grapalat"/>
      <family val="3"/>
    </font>
    <font>
      <sz val="12"/>
      <name val="GHEA Grapalat"/>
      <family val="3"/>
    </font>
    <font>
      <sz val="11"/>
      <color theme="1"/>
      <name val="Sylfaen"/>
      <family val="1"/>
      <charset val="204"/>
    </font>
    <font>
      <sz val="11"/>
      <color theme="1"/>
      <name val="GHEA Grapalat"/>
      <family val="3"/>
    </font>
    <font>
      <sz val="9"/>
      <name val="GHEA Grapalat"/>
      <family val="3"/>
    </font>
    <font>
      <sz val="9"/>
      <color theme="1"/>
      <name val="Sylfaen"/>
      <family val="1"/>
      <charset val="204"/>
    </font>
    <font>
      <sz val="9"/>
      <color rgb="FF000000"/>
      <name val="Sylfaen"/>
      <family val="1"/>
      <charset val="204"/>
    </font>
    <font>
      <sz val="9"/>
      <color theme="1"/>
      <name val="GHEA Grapalat"/>
      <family val="3"/>
    </font>
    <font>
      <b/>
      <sz val="9"/>
      <color theme="1"/>
      <name val="Sylfaen"/>
      <family val="1"/>
      <charset val="204"/>
    </font>
    <font>
      <b/>
      <sz val="12"/>
      <color theme="1"/>
      <name val="GHEA Grapalat"/>
      <family val="3"/>
    </font>
    <font>
      <sz val="9"/>
      <color rgb="FFFF0000"/>
      <name val="Sylfaen"/>
      <family val="1"/>
      <charset val="204"/>
    </font>
    <font>
      <sz val="12"/>
      <color rgb="FF000000"/>
      <name val="GHEA Grapalat"/>
      <family val="3"/>
    </font>
    <font>
      <b/>
      <sz val="10"/>
      <color rgb="FF000000"/>
      <name val="GHEA Grapalat"/>
      <family val="3"/>
    </font>
    <font>
      <sz val="11"/>
      <color rgb="FF000000"/>
      <name val="GHEA Grapalat"/>
      <family val="3"/>
    </font>
    <font>
      <b/>
      <i/>
      <sz val="11"/>
      <color rgb="FF000000"/>
      <name val="GHEA Grapalat"/>
      <family val="3"/>
    </font>
    <font>
      <b/>
      <sz val="9"/>
      <color rgb="FFFF0000"/>
      <name val="Sylfaen"/>
      <family val="1"/>
      <charset val="204"/>
    </font>
    <font>
      <sz val="14"/>
      <color rgb="FFFF0000"/>
      <name val="GHEA Grapalat"/>
      <family val="3"/>
      <charset val="204"/>
    </font>
    <font>
      <sz val="11"/>
      <color rgb="FFFF0000"/>
      <name val="GHEA Grapalat"/>
      <family val="3"/>
      <charset val="204"/>
    </font>
    <font>
      <sz val="11"/>
      <name val="Sylfaen"/>
      <family val="1"/>
      <charset val="204"/>
    </font>
    <font>
      <sz val="12"/>
      <name val="GHEA Grapalat"/>
      <family val="3"/>
      <charset val="204"/>
    </font>
    <font>
      <sz val="9"/>
      <name val="Sylfaen"/>
      <family val="1"/>
      <charset val="204"/>
    </font>
    <font>
      <sz val="14"/>
      <name val="GHEA Grapalat"/>
      <family val="3"/>
      <charset val="204"/>
    </font>
    <font>
      <sz val="11"/>
      <name val="GHEA Grapalat"/>
      <family val="3"/>
      <charset val="204"/>
    </font>
    <font>
      <b/>
      <sz val="10"/>
      <name val="GHEA Grapalat"/>
      <family val="3"/>
      <charset val="1"/>
    </font>
    <font>
      <sz val="10"/>
      <name val="GHEA Grapalat"/>
      <family val="3"/>
      <charset val="1"/>
    </font>
    <font>
      <sz val="10"/>
      <color rgb="FFFF0000"/>
      <name val="GHEA Grapalat"/>
      <family val="3"/>
      <charset val="1"/>
    </font>
    <font>
      <sz val="10"/>
      <color theme="1"/>
      <name val="Sylfaen"/>
      <family val="1"/>
      <charset val="1"/>
    </font>
    <font>
      <sz val="10"/>
      <color rgb="FFFF0000"/>
      <name val="Sylfaen"/>
      <family val="1"/>
      <charset val="1"/>
    </font>
    <font>
      <sz val="10"/>
      <color theme="1"/>
      <name val="GHEA Grapalat"/>
      <family val="3"/>
      <charset val="1"/>
    </font>
    <font>
      <sz val="10"/>
      <color rgb="FFC00000"/>
      <name val="Sylfaen"/>
      <family val="1"/>
      <charset val="204"/>
    </font>
  </fonts>
  <fills count="3">
    <fill>
      <patternFill patternType="none"/>
    </fill>
    <fill>
      <patternFill patternType="gray125"/>
    </fill>
    <fill>
      <patternFill patternType="solid">
        <fgColor rgb="FFFFFFFF"/>
        <bgColor rgb="FF000000"/>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medium">
        <color indexed="64"/>
      </left>
      <right/>
      <top/>
      <bottom/>
      <diagonal/>
    </border>
    <border>
      <left style="thin">
        <color indexed="64"/>
      </left>
      <right/>
      <top/>
      <bottom style="thin">
        <color indexed="64"/>
      </bottom>
      <diagonal/>
    </border>
    <border>
      <left/>
      <right/>
      <top/>
      <bottom style="thin">
        <color indexed="64"/>
      </bottom>
      <diagonal/>
    </border>
  </borders>
  <cellStyleXfs count="4">
    <xf numFmtId="0" fontId="0" fillId="0" borderId="0"/>
    <xf numFmtId="0" fontId="1" fillId="0" borderId="0"/>
    <xf numFmtId="0" fontId="7" fillId="0" borderId="0"/>
    <xf numFmtId="0" fontId="1" fillId="0" borderId="0"/>
  </cellStyleXfs>
  <cellXfs count="107">
    <xf numFmtId="0" fontId="0" fillId="0" borderId="0" xfId="0"/>
    <xf numFmtId="0" fontId="10" fillId="0" borderId="1" xfId="0" applyFont="1" applyBorder="1" applyAlignment="1">
      <alignment horizontal="center" vertical="center" wrapText="1"/>
    </xf>
    <xf numFmtId="0" fontId="10" fillId="0" borderId="6" xfId="0" applyFont="1" applyBorder="1" applyAlignment="1">
      <alignment horizontal="center" vertical="center" wrapText="1"/>
    </xf>
    <xf numFmtId="0" fontId="13" fillId="0" borderId="1" xfId="0" applyFont="1" applyBorder="1" applyAlignment="1">
      <alignment horizontal="left" vertical="top" wrapText="1"/>
    </xf>
    <xf numFmtId="0" fontId="14" fillId="0" borderId="1" xfId="0" applyFont="1" applyBorder="1" applyAlignment="1">
      <alignment horizontal="left" vertical="top" wrapText="1"/>
    </xf>
    <xf numFmtId="0" fontId="14" fillId="0" borderId="6" xfId="0" applyFont="1" applyBorder="1" applyAlignment="1">
      <alignment horizontal="left" vertical="top" wrapText="1"/>
    </xf>
    <xf numFmtId="0" fontId="21" fillId="2" borderId="1" xfId="0" applyFont="1" applyFill="1" applyBorder="1" applyAlignment="1">
      <alignment horizontal="center" vertical="center" wrapText="1"/>
    </xf>
    <xf numFmtId="0" fontId="19" fillId="0" borderId="0" xfId="0" applyFont="1" applyAlignment="1">
      <alignment horizontal="center" vertical="center" wrapText="1"/>
    </xf>
    <xf numFmtId="0" fontId="19" fillId="0" borderId="1" xfId="0" applyFont="1" applyBorder="1" applyAlignment="1">
      <alignment horizontal="center" vertical="center" wrapText="1"/>
    </xf>
    <xf numFmtId="49" fontId="21" fillId="0" borderId="1" xfId="0" applyNumberFormat="1" applyFont="1" applyBorder="1" applyAlignment="1">
      <alignment horizontal="center" vertical="center" wrapText="1"/>
    </xf>
    <xf numFmtId="0" fontId="9" fillId="0" borderId="0" xfId="0" applyFont="1" applyAlignment="1">
      <alignment horizontal="center" vertical="center" wrapText="1"/>
    </xf>
    <xf numFmtId="0" fontId="6" fillId="0" borderId="0" xfId="0" applyFont="1" applyAlignment="1">
      <alignment horizontal="center" vertical="center" wrapText="1"/>
    </xf>
    <xf numFmtId="0" fontId="9" fillId="0" borderId="1" xfId="0" applyFont="1" applyBorder="1" applyAlignment="1">
      <alignment horizontal="center" vertical="center" wrapText="1"/>
    </xf>
    <xf numFmtId="0" fontId="3" fillId="0" borderId="0" xfId="0" applyFont="1" applyAlignment="1">
      <alignment horizontal="center" vertical="center" wrapText="1"/>
    </xf>
    <xf numFmtId="0" fontId="3" fillId="0" borderId="0" xfId="0" applyFont="1" applyAlignment="1">
      <alignment horizontal="left" vertical="center" wrapText="1"/>
    </xf>
    <xf numFmtId="0" fontId="2" fillId="0" borderId="0" xfId="0" applyFont="1" applyAlignment="1">
      <alignment horizontal="center" vertical="center" wrapText="1"/>
    </xf>
    <xf numFmtId="2" fontId="2" fillId="0" borderId="0" xfId="0" applyNumberFormat="1" applyFont="1" applyAlignment="1">
      <alignment horizontal="center" vertical="center" wrapText="1"/>
    </xf>
    <xf numFmtId="2" fontId="4" fillId="0" borderId="0" xfId="0" applyNumberFormat="1" applyFont="1" applyAlignment="1">
      <alignment horizontal="center" vertical="center" wrapText="1"/>
    </xf>
    <xf numFmtId="0" fontId="9" fillId="0" borderId="6" xfId="0" applyFont="1" applyBorder="1" applyAlignment="1">
      <alignment horizontal="center" vertical="center" wrapText="1"/>
    </xf>
    <xf numFmtId="0" fontId="2" fillId="0" borderId="0" xfId="0" applyFont="1" applyAlignment="1">
      <alignment vertical="center" wrapText="1"/>
    </xf>
    <xf numFmtId="0" fontId="12" fillId="0" borderId="6" xfId="0" applyFont="1" applyBorder="1" applyAlignment="1">
      <alignment horizontal="center" vertical="top" wrapText="1"/>
    </xf>
    <xf numFmtId="0" fontId="6" fillId="0" borderId="6" xfId="0" applyFont="1" applyBorder="1" applyAlignment="1">
      <alignment horizontal="center" vertical="center" wrapText="1"/>
    </xf>
    <xf numFmtId="0" fontId="8" fillId="0" borderId="1" xfId="0" applyFont="1" applyBorder="1" applyAlignment="1">
      <alignment horizontal="center" vertical="center" wrapText="1"/>
    </xf>
    <xf numFmtId="0" fontId="6" fillId="0" borderId="1" xfId="0" applyFont="1" applyBorder="1" applyAlignment="1">
      <alignment horizontal="center" vertical="center" wrapText="1"/>
    </xf>
    <xf numFmtId="0" fontId="8" fillId="0" borderId="0" xfId="0" applyFont="1" applyAlignment="1">
      <alignment wrapText="1"/>
    </xf>
    <xf numFmtId="0" fontId="6" fillId="0" borderId="4" xfId="0" applyFont="1" applyBorder="1" applyAlignment="1">
      <alignment horizontal="center" vertical="center" wrapText="1"/>
    </xf>
    <xf numFmtId="0" fontId="25" fillId="0" borderId="4" xfId="0" applyFont="1" applyBorder="1" applyAlignment="1">
      <alignment horizontal="center" vertical="center" wrapText="1"/>
    </xf>
    <xf numFmtId="0" fontId="24" fillId="0" borderId="0" xfId="0" applyFont="1" applyAlignment="1">
      <alignment wrapText="1"/>
    </xf>
    <xf numFmtId="0" fontId="26" fillId="0" borderId="1" xfId="0" applyFont="1" applyBorder="1" applyAlignment="1">
      <alignment horizontal="center" vertical="center" wrapText="1"/>
    </xf>
    <xf numFmtId="0" fontId="28" fillId="0" borderId="1" xfId="0" applyFont="1" applyBorder="1" applyAlignment="1">
      <alignment horizontal="left" vertical="top" wrapText="1"/>
    </xf>
    <xf numFmtId="0" fontId="27" fillId="0" borderId="0" xfId="0" applyFont="1" applyAlignment="1">
      <alignment vertical="center" wrapText="1"/>
    </xf>
    <xf numFmtId="0" fontId="30" fillId="0" borderId="4" xfId="0" applyFont="1" applyBorder="1" applyAlignment="1">
      <alignment horizontal="center" vertical="center" wrapText="1"/>
    </xf>
    <xf numFmtId="0" fontId="29" fillId="0" borderId="0" xfId="0" applyFont="1" applyAlignment="1">
      <alignment wrapText="1"/>
    </xf>
    <xf numFmtId="49" fontId="2" fillId="0" borderId="1" xfId="0" applyNumberFormat="1" applyFont="1" applyBorder="1" applyAlignment="1">
      <alignment vertical="center" wrapText="1"/>
    </xf>
    <xf numFmtId="0" fontId="2" fillId="0" borderId="6" xfId="0" applyFont="1" applyBorder="1" applyAlignment="1">
      <alignment horizontal="center" vertical="center" wrapText="1"/>
    </xf>
    <xf numFmtId="0" fontId="12" fillId="0" borderId="6" xfId="0" applyFont="1" applyBorder="1" applyAlignment="1">
      <alignment horizontal="left" vertical="top" wrapText="1"/>
    </xf>
    <xf numFmtId="0" fontId="11" fillId="0" borderId="0" xfId="0" applyFont="1" applyAlignment="1">
      <alignment vertical="center" wrapText="1"/>
    </xf>
    <xf numFmtId="0" fontId="12" fillId="0" borderId="1" xfId="0" applyFont="1" applyBorder="1" applyAlignment="1">
      <alignment horizontal="left" vertical="top" wrapText="1"/>
    </xf>
    <xf numFmtId="0" fontId="6" fillId="0" borderId="0" xfId="0" applyFont="1" applyAlignment="1">
      <alignment vertical="center" wrapText="1"/>
    </xf>
    <xf numFmtId="0" fontId="9" fillId="0" borderId="0" xfId="0" applyFont="1" applyAlignment="1">
      <alignment vertical="center" wrapText="1"/>
    </xf>
    <xf numFmtId="0" fontId="15" fillId="0" borderId="0" xfId="0" applyFont="1" applyAlignment="1">
      <alignment horizontal="left" vertical="top" wrapText="1"/>
    </xf>
    <xf numFmtId="0" fontId="31" fillId="0" borderId="0" xfId="0" applyFont="1" applyAlignment="1">
      <alignment horizontal="center" vertical="center" wrapText="1"/>
    </xf>
    <xf numFmtId="0" fontId="32" fillId="0" borderId="0" xfId="0" applyFont="1" applyAlignment="1">
      <alignment horizontal="center" vertical="center" wrapText="1"/>
    </xf>
    <xf numFmtId="0" fontId="33" fillId="0" borderId="0" xfId="0" applyFont="1" applyAlignment="1">
      <alignment horizontal="center" vertical="center" wrapText="1"/>
    </xf>
    <xf numFmtId="2" fontId="32" fillId="0" borderId="1" xfId="0" applyNumberFormat="1" applyFont="1" applyBorder="1" applyAlignment="1">
      <alignment horizontal="center" vertical="center" wrapText="1"/>
    </xf>
    <xf numFmtId="0" fontId="31" fillId="0" borderId="1" xfId="0" applyFont="1" applyBorder="1" applyAlignment="1">
      <alignment horizontal="center" vertical="center" textRotation="90" wrapText="1"/>
    </xf>
    <xf numFmtId="2" fontId="31" fillId="0" borderId="1" xfId="0" applyNumberFormat="1" applyFont="1" applyBorder="1" applyAlignment="1">
      <alignment horizontal="center" vertical="center" textRotation="90" wrapText="1"/>
    </xf>
    <xf numFmtId="0" fontId="32" fillId="0" borderId="1" xfId="0" applyFont="1" applyBorder="1" applyAlignment="1">
      <alignment horizontal="center" vertical="center" textRotation="90" wrapText="1"/>
    </xf>
    <xf numFmtId="2" fontId="32" fillId="0" borderId="1" xfId="0" applyNumberFormat="1" applyFont="1" applyBorder="1" applyAlignment="1">
      <alignment horizontal="center" vertical="center" textRotation="90" wrapText="1"/>
    </xf>
    <xf numFmtId="1" fontId="32" fillId="0" borderId="0" xfId="0" applyNumberFormat="1" applyFont="1" applyAlignment="1">
      <alignment horizontal="center" vertical="center" wrapText="1"/>
    </xf>
    <xf numFmtId="0" fontId="32" fillId="0" borderId="4" xfId="0" applyFont="1" applyBorder="1" applyAlignment="1">
      <alignment horizontal="center" vertical="center" wrapText="1"/>
    </xf>
    <xf numFmtId="0" fontId="32" fillId="0" borderId="4" xfId="0" applyFont="1" applyBorder="1" applyAlignment="1">
      <alignment horizontal="left" vertical="center" wrapText="1"/>
    </xf>
    <xf numFmtId="0" fontId="32" fillId="0" borderId="1" xfId="0" applyFont="1" applyBorder="1" applyAlignment="1">
      <alignment horizontal="center" vertical="center" wrapText="1"/>
    </xf>
    <xf numFmtId="164" fontId="32" fillId="0" borderId="0" xfId="0" applyNumberFormat="1" applyFont="1" applyAlignment="1">
      <alignment horizontal="center" vertical="center" wrapText="1"/>
    </xf>
    <xf numFmtId="0" fontId="31" fillId="0" borderId="1" xfId="0" applyFont="1" applyBorder="1" applyAlignment="1">
      <alignment horizontal="center" vertical="center" wrapText="1"/>
    </xf>
    <xf numFmtId="0" fontId="34" fillId="0" borderId="1" xfId="0" applyFont="1" applyBorder="1" applyAlignment="1">
      <alignment horizontal="left" vertical="center" wrapText="1"/>
    </xf>
    <xf numFmtId="0" fontId="34" fillId="0" borderId="1" xfId="0" applyFont="1" applyBorder="1" applyAlignment="1">
      <alignment horizontal="center" vertical="center" wrapText="1"/>
    </xf>
    <xf numFmtId="165" fontId="32" fillId="0" borderId="1" xfId="0" applyNumberFormat="1" applyFont="1" applyBorder="1" applyAlignment="1">
      <alignment horizontal="center" vertical="center" wrapText="1"/>
    </xf>
    <xf numFmtId="2" fontId="31" fillId="0" borderId="1" xfId="0" applyNumberFormat="1" applyFont="1" applyBorder="1" applyAlignment="1">
      <alignment horizontal="center" vertical="center" wrapText="1"/>
    </xf>
    <xf numFmtId="164" fontId="32" fillId="0" borderId="1" xfId="0" applyNumberFormat="1" applyFont="1" applyBorder="1" applyAlignment="1">
      <alignment horizontal="center" vertical="center" wrapText="1"/>
    </xf>
    <xf numFmtId="166" fontId="32" fillId="0" borderId="1" xfId="0" applyNumberFormat="1" applyFont="1" applyBorder="1" applyAlignment="1">
      <alignment horizontal="center" vertical="center" wrapText="1"/>
    </xf>
    <xf numFmtId="0" fontId="35" fillId="0" borderId="1" xfId="0" applyFont="1" applyBorder="1" applyAlignment="1">
      <alignment horizontal="left" vertical="center" wrapText="1"/>
    </xf>
    <xf numFmtId="0" fontId="34" fillId="0" borderId="4" xfId="0" applyFont="1" applyBorder="1" applyAlignment="1">
      <alignment horizontal="left" vertical="center" wrapText="1"/>
    </xf>
    <xf numFmtId="0" fontId="34" fillId="0" borderId="4" xfId="0" applyFont="1" applyBorder="1" applyAlignment="1">
      <alignment horizontal="center" vertical="center" wrapText="1"/>
    </xf>
    <xf numFmtId="2" fontId="31" fillId="0" borderId="4" xfId="0" applyNumberFormat="1" applyFont="1" applyBorder="1" applyAlignment="1">
      <alignment horizontal="center" vertical="center" wrapText="1"/>
    </xf>
    <xf numFmtId="0" fontId="31" fillId="0" borderId="0" xfId="0" applyFont="1" applyAlignment="1">
      <alignment horizontal="left" vertical="center" wrapText="1"/>
    </xf>
    <xf numFmtId="0" fontId="36" fillId="0" borderId="0" xfId="0" applyFont="1" applyAlignment="1">
      <alignment horizontal="center" vertical="center" wrapText="1"/>
    </xf>
    <xf numFmtId="2" fontId="36" fillId="0" borderId="0" xfId="0" applyNumberFormat="1" applyFont="1" applyAlignment="1">
      <alignment horizontal="center" vertical="center" wrapText="1"/>
    </xf>
    <xf numFmtId="0" fontId="33" fillId="0" borderId="1" xfId="0" applyFont="1" applyBorder="1" applyAlignment="1">
      <alignment horizontal="center" vertical="center" wrapText="1"/>
    </xf>
    <xf numFmtId="1" fontId="32" fillId="0" borderId="1" xfId="0" applyNumberFormat="1" applyFont="1" applyBorder="1" applyAlignment="1">
      <alignment horizontal="center" vertical="center" wrapText="1"/>
    </xf>
    <xf numFmtId="164" fontId="31" fillId="0" borderId="1" xfId="0" applyNumberFormat="1" applyFont="1" applyBorder="1" applyAlignment="1">
      <alignment horizontal="center" vertical="center" wrapText="1"/>
    </xf>
    <xf numFmtId="167" fontId="32" fillId="0" borderId="1" xfId="0" applyNumberFormat="1" applyFont="1" applyBorder="1" applyAlignment="1">
      <alignment horizontal="center" vertical="center" wrapText="1"/>
    </xf>
    <xf numFmtId="1" fontId="33" fillId="0" borderId="1" xfId="0" applyNumberFormat="1" applyFont="1" applyBorder="1" applyAlignment="1">
      <alignment horizontal="center" vertical="center" wrapText="1"/>
    </xf>
    <xf numFmtId="0" fontId="31" fillId="0" borderId="0" xfId="0" applyFont="1" applyBorder="1" applyAlignment="1">
      <alignment vertical="center" wrapText="1"/>
    </xf>
    <xf numFmtId="0" fontId="20" fillId="0" borderId="1" xfId="0" applyFont="1" applyBorder="1" applyAlignment="1">
      <alignment horizontal="center" vertical="center" wrapText="1"/>
    </xf>
    <xf numFmtId="0" fontId="13" fillId="0" borderId="6" xfId="0" applyFont="1" applyBorder="1" applyAlignment="1">
      <alignment vertical="center" wrapText="1"/>
    </xf>
    <xf numFmtId="0" fontId="13" fillId="0" borderId="6" xfId="0" applyFont="1" applyBorder="1" applyAlignment="1">
      <alignment vertical="top" wrapText="1"/>
    </xf>
    <xf numFmtId="0" fontId="10" fillId="0" borderId="4" xfId="0" applyFont="1" applyBorder="1" applyAlignment="1">
      <alignment vertical="center" wrapText="1"/>
    </xf>
    <xf numFmtId="49" fontId="10" fillId="0" borderId="1" xfId="0" applyNumberFormat="1" applyFont="1" applyBorder="1" applyAlignment="1">
      <alignment horizontal="center" vertical="center" wrapText="1"/>
    </xf>
    <xf numFmtId="49" fontId="26" fillId="0" borderId="4" xfId="0" applyNumberFormat="1" applyFont="1" applyBorder="1" applyAlignment="1">
      <alignment horizontal="center" vertical="center" wrapText="1"/>
    </xf>
    <xf numFmtId="49" fontId="26" fillId="0" borderId="1" xfId="0" applyNumberFormat="1" applyFont="1" applyBorder="1" applyAlignment="1">
      <alignment horizontal="center" vertical="center" wrapText="1"/>
    </xf>
    <xf numFmtId="49" fontId="11" fillId="0" borderId="6" xfId="0" applyNumberFormat="1" applyFont="1" applyBorder="1" applyAlignment="1">
      <alignment horizontal="center" wrapText="1"/>
    </xf>
    <xf numFmtId="49" fontId="9" fillId="0" borderId="1" xfId="0" applyNumberFormat="1" applyFont="1" applyBorder="1" applyAlignment="1">
      <alignment horizontal="center" vertical="center" wrapText="1"/>
    </xf>
    <xf numFmtId="1" fontId="33" fillId="0" borderId="1" xfId="0" applyNumberFormat="1" applyFont="1" applyFill="1" applyBorder="1" applyAlignment="1">
      <alignment horizontal="center" vertical="center" wrapText="1"/>
    </xf>
    <xf numFmtId="0" fontId="32" fillId="0" borderId="4" xfId="0" applyFont="1" applyBorder="1" applyAlignment="1">
      <alignment horizontal="center" vertical="center" wrapText="1"/>
    </xf>
    <xf numFmtId="0" fontId="13" fillId="0" borderId="1" xfId="0" applyFont="1" applyBorder="1" applyAlignment="1">
      <alignment vertical="center" wrapText="1"/>
    </xf>
    <xf numFmtId="0" fontId="20" fillId="0" borderId="1" xfId="0" applyFont="1" applyBorder="1" applyAlignment="1">
      <alignment horizontal="center" vertical="center" wrapText="1"/>
    </xf>
    <xf numFmtId="0" fontId="22" fillId="0" borderId="1" xfId="0" applyFont="1" applyBorder="1" applyAlignment="1">
      <alignment horizontal="center" vertical="center" wrapText="1"/>
    </xf>
    <xf numFmtId="0" fontId="5" fillId="0" borderId="8" xfId="0" applyFont="1" applyBorder="1" applyAlignment="1">
      <alignment horizontal="center" vertical="center" wrapText="1"/>
    </xf>
    <xf numFmtId="0" fontId="5" fillId="0" borderId="0" xfId="0" applyFont="1" applyAlignment="1">
      <alignment horizontal="center" vertical="center" wrapText="1"/>
    </xf>
    <xf numFmtId="0" fontId="17" fillId="0" borderId="0" xfId="0" applyFont="1" applyAlignment="1">
      <alignment horizontal="left" vertical="center" wrapText="1"/>
    </xf>
    <xf numFmtId="0" fontId="32" fillId="0" borderId="2" xfId="0" applyFont="1" applyBorder="1" applyAlignment="1">
      <alignment horizontal="center" vertical="center" textRotation="90" wrapText="1"/>
    </xf>
    <xf numFmtId="0" fontId="32" fillId="0" borderId="5" xfId="0" applyFont="1" applyBorder="1" applyAlignment="1">
      <alignment horizontal="center" vertical="center" textRotation="90" wrapText="1"/>
    </xf>
    <xf numFmtId="0" fontId="32" fillId="0" borderId="6" xfId="0" applyFont="1" applyBorder="1" applyAlignment="1">
      <alignment horizontal="center" vertical="center" wrapText="1"/>
    </xf>
    <xf numFmtId="0" fontId="32" fillId="0" borderId="7" xfId="0" applyFont="1" applyBorder="1" applyAlignment="1">
      <alignment horizontal="center" vertical="center" wrapText="1"/>
    </xf>
    <xf numFmtId="0" fontId="32" fillId="0" borderId="4" xfId="0" applyFont="1" applyBorder="1" applyAlignment="1">
      <alignment horizontal="center" vertical="center" wrapText="1"/>
    </xf>
    <xf numFmtId="0" fontId="32" fillId="0" borderId="6" xfId="0" applyFont="1" applyBorder="1" applyAlignment="1">
      <alignment horizontal="left" vertical="center" wrapText="1"/>
    </xf>
    <xf numFmtId="0" fontId="32" fillId="0" borderId="7" xfId="0" applyFont="1" applyBorder="1" applyAlignment="1">
      <alignment horizontal="left" vertical="center" wrapText="1"/>
    </xf>
    <xf numFmtId="0" fontId="32" fillId="0" borderId="4" xfId="0" applyFont="1" applyBorder="1" applyAlignment="1">
      <alignment horizontal="left" vertical="center" wrapText="1"/>
    </xf>
    <xf numFmtId="0" fontId="31" fillId="0" borderId="0" xfId="0" applyFont="1" applyBorder="1" applyAlignment="1">
      <alignment horizontal="center" vertical="center" wrapText="1"/>
    </xf>
    <xf numFmtId="0" fontId="31" fillId="0" borderId="9" xfId="0" applyFont="1" applyBorder="1" applyAlignment="1">
      <alignment horizontal="center" vertical="center" wrapText="1"/>
    </xf>
    <xf numFmtId="0" fontId="31" fillId="0" borderId="10" xfId="0" applyFont="1" applyBorder="1" applyAlignment="1">
      <alignment horizontal="center" vertical="center" wrapText="1"/>
    </xf>
    <xf numFmtId="0" fontId="31" fillId="0" borderId="2" xfId="0" applyFont="1" applyBorder="1" applyAlignment="1">
      <alignment horizontal="center" vertical="center" wrapText="1"/>
    </xf>
    <xf numFmtId="0" fontId="31" fillId="0" borderId="5" xfId="0" applyFont="1" applyBorder="1" applyAlignment="1">
      <alignment horizontal="center" vertical="center" wrapText="1"/>
    </xf>
    <xf numFmtId="2" fontId="32" fillId="0" borderId="2" xfId="0" applyNumberFormat="1" applyFont="1" applyBorder="1" applyAlignment="1">
      <alignment horizontal="center" vertical="center" wrapText="1"/>
    </xf>
    <xf numFmtId="2" fontId="32" fillId="0" borderId="3" xfId="0" applyNumberFormat="1" applyFont="1" applyBorder="1" applyAlignment="1">
      <alignment horizontal="center" vertical="center" wrapText="1"/>
    </xf>
    <xf numFmtId="2" fontId="32" fillId="0" borderId="5" xfId="0" applyNumberFormat="1" applyFont="1" applyBorder="1" applyAlignment="1">
      <alignment horizontal="center" vertical="center" wrapText="1"/>
    </xf>
  </cellXfs>
  <cellStyles count="4">
    <cellStyle name="Normal" xfId="0" builtinId="0"/>
    <cellStyle name="Normal 2" xfId="2" xr:uid="{00000000-0005-0000-0000-000002000000}"/>
    <cellStyle name="Обычный 2" xfId="1" xr:uid="{00000000-0005-0000-0000-000003000000}"/>
    <cellStyle name="Обычный 3" xfId="3" xr:uid="{00000000-0005-0000-0000-000004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14872D-2424-4EA1-958A-B6B4AFFE0167}">
  <sheetPr>
    <pageSetUpPr fitToPage="1"/>
  </sheetPr>
  <dimension ref="A1:H18"/>
  <sheetViews>
    <sheetView workbookViewId="0">
      <selection activeCell="D4" sqref="D4"/>
    </sheetView>
  </sheetViews>
  <sheetFormatPr defaultColWidth="9.140625" defaultRowHeight="17.25" x14ac:dyDescent="0.25"/>
  <cols>
    <col min="1" max="1" width="7.85546875" style="7" customWidth="1"/>
    <col min="2" max="2" width="46.140625" style="7" customWidth="1"/>
    <col min="3" max="3" width="8.85546875" style="7" customWidth="1"/>
    <col min="4" max="4" width="47.85546875" style="7" customWidth="1"/>
    <col min="5" max="5" width="34.140625" style="7" customWidth="1"/>
    <col min="6" max="6" width="14.28515625" style="7" customWidth="1"/>
    <col min="7" max="7" width="25" style="7" customWidth="1"/>
    <col min="8" max="8" width="20.85546875" style="7" customWidth="1"/>
    <col min="9" max="16384" width="9.140625" style="7"/>
  </cols>
  <sheetData>
    <row r="1" spans="1:8" x14ac:dyDescent="0.25">
      <c r="B1" s="86"/>
      <c r="C1" s="86"/>
      <c r="D1" s="86"/>
      <c r="E1" s="86"/>
      <c r="F1" s="86"/>
      <c r="G1" s="86"/>
      <c r="H1" s="86"/>
    </row>
    <row r="2" spans="1:8" ht="66.75" customHeight="1" x14ac:dyDescent="0.25">
      <c r="B2" s="74" t="s">
        <v>17</v>
      </c>
      <c r="C2" s="74" t="s">
        <v>52</v>
      </c>
      <c r="D2" s="74" t="s">
        <v>9</v>
      </c>
      <c r="E2" s="74" t="s">
        <v>32</v>
      </c>
      <c r="F2" s="74" t="s">
        <v>10</v>
      </c>
      <c r="G2" s="74" t="s">
        <v>11</v>
      </c>
      <c r="H2" s="74" t="s">
        <v>12</v>
      </c>
    </row>
    <row r="3" spans="1:8" ht="25.5" customHeight="1" x14ac:dyDescent="0.25">
      <c r="B3" s="87" t="s">
        <v>18</v>
      </c>
      <c r="C3" s="87"/>
      <c r="D3" s="87"/>
      <c r="E3" s="87"/>
      <c r="F3" s="87"/>
      <c r="G3" s="87"/>
      <c r="H3" s="87"/>
    </row>
    <row r="4" spans="1:8" ht="46.5" customHeight="1" x14ac:dyDescent="0.25">
      <c r="A4" s="8">
        <v>1</v>
      </c>
      <c r="B4" s="6" t="s">
        <v>99</v>
      </c>
      <c r="C4" s="6">
        <v>150</v>
      </c>
      <c r="D4" s="9" t="s">
        <v>102</v>
      </c>
      <c r="E4" s="9" t="s">
        <v>54</v>
      </c>
      <c r="F4" s="9" t="s">
        <v>21</v>
      </c>
      <c r="G4" s="9" t="s">
        <v>33</v>
      </c>
      <c r="H4" s="9"/>
    </row>
    <row r="5" spans="1:8" ht="38.25" customHeight="1" x14ac:dyDescent="0.25">
      <c r="A5" s="8">
        <v>2</v>
      </c>
      <c r="B5" s="8" t="s">
        <v>98</v>
      </c>
      <c r="C5" s="8">
        <v>100</v>
      </c>
      <c r="D5" s="8" t="s">
        <v>100</v>
      </c>
      <c r="E5" s="8" t="s">
        <v>101</v>
      </c>
      <c r="F5" s="8">
        <v>5301948</v>
      </c>
      <c r="G5" s="9" t="s">
        <v>33</v>
      </c>
      <c r="H5" s="8"/>
    </row>
    <row r="6" spans="1:8" ht="42" customHeight="1" x14ac:dyDescent="0.25"/>
    <row r="7" spans="1:8" ht="48" customHeight="1" x14ac:dyDescent="0.25"/>
    <row r="8" spans="1:8" ht="53.25" customHeight="1" x14ac:dyDescent="0.25"/>
    <row r="9" spans="1:8" ht="53.25" customHeight="1" x14ac:dyDescent="0.25"/>
    <row r="10" spans="1:8" ht="45.75" customHeight="1" x14ac:dyDescent="0.25"/>
    <row r="11" spans="1:8" ht="30.75" customHeight="1" x14ac:dyDescent="0.25"/>
    <row r="12" spans="1:8" ht="51.75" customHeight="1" x14ac:dyDescent="0.25"/>
    <row r="13" spans="1:8" ht="44.25" customHeight="1" x14ac:dyDescent="0.25"/>
    <row r="16" spans="1:8" ht="30.75" customHeight="1" x14ac:dyDescent="0.25"/>
    <row r="18" ht="23.25" customHeight="1" x14ac:dyDescent="0.25"/>
  </sheetData>
  <mergeCells count="2">
    <mergeCell ref="B1:H1"/>
    <mergeCell ref="B3:H3"/>
  </mergeCells>
  <pageMargins left="0.70866141732283472" right="0.70866141732283472" top="0.74803149606299213" bottom="0.74803149606299213" header="0.31496062992125984" footer="0.31496062992125984"/>
  <pageSetup scale="59" orientation="landscape"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L33"/>
  <sheetViews>
    <sheetView tabSelected="1" zoomScaleNormal="100" workbookViewId="0">
      <selection activeCell="B3" sqref="B3:B19"/>
    </sheetView>
  </sheetViews>
  <sheetFormatPr defaultColWidth="9.140625" defaultRowHeight="17.25" x14ac:dyDescent="0.25"/>
  <cols>
    <col min="1" max="1" width="13.42578125" style="19" customWidth="1"/>
    <col min="2" max="2" width="4.85546875" style="15" customWidth="1"/>
    <col min="3" max="3" width="17.28515625" style="15" customWidth="1"/>
    <col min="4" max="4" width="6.42578125" style="15" customWidth="1"/>
    <col min="5" max="5" width="116.42578125" style="40" customWidth="1"/>
    <col min="6" max="6" width="15.85546875" style="15" customWidth="1"/>
    <col min="7" max="7" width="10.28515625" style="15" customWidth="1"/>
    <col min="8" max="8" width="18" style="15" customWidth="1"/>
    <col min="9" max="9" width="11" style="36" hidden="1" customWidth="1"/>
    <col min="10" max="16384" width="9.140625" style="19"/>
  </cols>
  <sheetData>
    <row r="1" spans="1:9" ht="32.25" customHeight="1" x14ac:dyDescent="0.25">
      <c r="B1" s="88" t="s">
        <v>13</v>
      </c>
      <c r="C1" s="89"/>
      <c r="D1" s="89"/>
      <c r="E1" s="89"/>
      <c r="F1" s="89"/>
      <c r="G1" s="89"/>
      <c r="H1" s="89"/>
      <c r="I1" s="89"/>
    </row>
    <row r="2" spans="1:9" ht="34.5" x14ac:dyDescent="0.25">
      <c r="A2" s="18" t="s">
        <v>16</v>
      </c>
      <c r="B2" s="18" t="s">
        <v>27</v>
      </c>
      <c r="C2" s="18" t="s">
        <v>22</v>
      </c>
      <c r="D2" s="18" t="s">
        <v>5</v>
      </c>
      <c r="E2" s="20" t="s">
        <v>1</v>
      </c>
      <c r="F2" s="18" t="s">
        <v>14</v>
      </c>
      <c r="G2" s="18" t="s">
        <v>25</v>
      </c>
      <c r="H2" s="18" t="s">
        <v>26</v>
      </c>
      <c r="I2" s="21" t="s">
        <v>15</v>
      </c>
    </row>
    <row r="3" spans="1:9" s="24" customFormat="1" ht="212.25" customHeight="1" x14ac:dyDescent="0.35">
      <c r="A3" s="78">
        <v>15811100</v>
      </c>
      <c r="B3" s="12">
        <v>1</v>
      </c>
      <c r="C3" s="1" t="str">
        <f>'Գնման ժամանակացույց'!B7</f>
        <v>Հաց/լավաշ</v>
      </c>
      <c r="D3" s="1" t="s">
        <v>2</v>
      </c>
      <c r="E3" s="3" t="s">
        <v>57</v>
      </c>
      <c r="F3" s="22">
        <v>2244</v>
      </c>
      <c r="G3" s="22"/>
      <c r="H3" s="22"/>
      <c r="I3" s="23" t="s">
        <v>20</v>
      </c>
    </row>
    <row r="4" spans="1:9" s="24" customFormat="1" ht="281.25" customHeight="1" x14ac:dyDescent="0.35">
      <c r="A4" s="78">
        <v>1511120</v>
      </c>
      <c r="B4" s="12">
        <v>2</v>
      </c>
      <c r="C4" s="1" t="str">
        <f>'Գնման ժամանակացույց'!B8</f>
        <v>Տավարի միս</v>
      </c>
      <c r="D4" s="1" t="s">
        <v>2</v>
      </c>
      <c r="E4" s="4" t="s">
        <v>58</v>
      </c>
      <c r="F4" s="22">
        <v>54.4</v>
      </c>
      <c r="G4" s="22"/>
      <c r="H4" s="22"/>
      <c r="I4" s="21" t="s">
        <v>20</v>
      </c>
    </row>
    <row r="5" spans="1:9" s="24" customFormat="1" ht="198" customHeight="1" x14ac:dyDescent="0.35">
      <c r="A5" s="33">
        <v>15112180</v>
      </c>
      <c r="B5" s="12">
        <v>3</v>
      </c>
      <c r="C5" s="1" t="str">
        <f>'Գնման ժամանակացույց'!B9</f>
        <v>Թռչնամիս /պաղեցրած/</v>
      </c>
      <c r="D5" s="2" t="s">
        <v>2</v>
      </c>
      <c r="E5" s="5" t="s">
        <v>59</v>
      </c>
      <c r="F5" s="22">
        <v>448.8</v>
      </c>
      <c r="G5" s="22"/>
      <c r="H5" s="22"/>
      <c r="I5" s="25" t="s">
        <v>20</v>
      </c>
    </row>
    <row r="6" spans="1:9" s="24" customFormat="1" ht="215.25" customHeight="1" x14ac:dyDescent="0.35">
      <c r="A6" s="78">
        <v>15841400</v>
      </c>
      <c r="B6" s="12">
        <v>4</v>
      </c>
      <c r="C6" s="1" t="str">
        <f>'Գնման ժամանակացույց'!B10</f>
        <v>Կակաո</v>
      </c>
      <c r="D6" s="1" t="s">
        <v>2</v>
      </c>
      <c r="E6" s="4" t="s">
        <v>31</v>
      </c>
      <c r="F6" s="22">
        <v>2.1760000000000002</v>
      </c>
      <c r="G6" s="22"/>
      <c r="H6" s="22"/>
      <c r="I6" s="23" t="s">
        <v>20</v>
      </c>
    </row>
    <row r="7" spans="1:9" s="24" customFormat="1" ht="222" customHeight="1" x14ac:dyDescent="0.35">
      <c r="A7" s="80">
        <v>15872600</v>
      </c>
      <c r="B7" s="12">
        <v>5</v>
      </c>
      <c r="C7" s="1" t="str">
        <f>'Գնման ժամանակացույց'!B11</f>
        <v>Սոդա</v>
      </c>
      <c r="D7" s="28"/>
      <c r="E7" s="29" t="s">
        <v>67</v>
      </c>
      <c r="F7" s="22">
        <v>2.72</v>
      </c>
      <c r="G7" s="22"/>
      <c r="H7" s="22"/>
      <c r="I7" s="23" t="s">
        <v>20</v>
      </c>
    </row>
    <row r="8" spans="1:9" s="27" customFormat="1" ht="259.5" customHeight="1" x14ac:dyDescent="0.35">
      <c r="A8" s="78" t="s">
        <v>79</v>
      </c>
      <c r="B8" s="12">
        <v>6</v>
      </c>
      <c r="C8" s="1" t="str">
        <f>'Գնման ժամանակացույց'!B12</f>
        <v>Լոլիկ /07-10</v>
      </c>
      <c r="D8" s="77"/>
      <c r="E8" s="76" t="s">
        <v>60</v>
      </c>
      <c r="F8" s="22">
        <v>160.08000000000001</v>
      </c>
      <c r="G8" s="22"/>
      <c r="H8" s="22"/>
      <c r="I8" s="26"/>
    </row>
    <row r="9" spans="1:9" s="24" customFormat="1" ht="209.25" customHeight="1" x14ac:dyDescent="0.35">
      <c r="A9" s="78" t="s">
        <v>80</v>
      </c>
      <c r="B9" s="12">
        <v>7</v>
      </c>
      <c r="C9" s="1" t="str">
        <f>'Գնման ժամանակացույց'!B13</f>
        <v>Վարունգ /06-10</v>
      </c>
      <c r="D9" s="77"/>
      <c r="E9" s="75" t="s">
        <v>61</v>
      </c>
      <c r="F9" s="22">
        <v>200.56</v>
      </c>
      <c r="G9" s="22"/>
      <c r="H9" s="22"/>
      <c r="I9" s="23" t="s">
        <v>20</v>
      </c>
    </row>
    <row r="10" spans="1:9" s="24" customFormat="1" ht="209.25" customHeight="1" x14ac:dyDescent="0.35">
      <c r="A10" s="78">
        <v>15331168</v>
      </c>
      <c r="B10" s="12">
        <v>8</v>
      </c>
      <c r="C10" s="1" t="str">
        <f>'Գնման ժամանակացույց'!B14</f>
        <v>Սմբուկ /08-10</v>
      </c>
      <c r="D10" s="1"/>
      <c r="E10" s="75" t="s">
        <v>30</v>
      </c>
      <c r="F10" s="22">
        <v>199.68</v>
      </c>
      <c r="G10" s="22"/>
      <c r="H10" s="22"/>
      <c r="I10" s="23" t="s">
        <v>20</v>
      </c>
    </row>
    <row r="11" spans="1:9" ht="205.5" customHeight="1" x14ac:dyDescent="0.3">
      <c r="A11" s="81" t="s">
        <v>81</v>
      </c>
      <c r="B11" s="12">
        <v>9</v>
      </c>
      <c r="C11" s="1" t="str">
        <f>'Գնման ժամանակացույց'!B15</f>
        <v>Բրոկոլի /07-10</v>
      </c>
      <c r="D11" s="34" t="s">
        <v>2</v>
      </c>
      <c r="E11" s="35" t="s">
        <v>28</v>
      </c>
      <c r="F11" s="22">
        <v>132.24</v>
      </c>
      <c r="G11" s="22"/>
      <c r="H11" s="22"/>
      <c r="I11" s="23" t="s">
        <v>20</v>
      </c>
    </row>
    <row r="12" spans="1:9" ht="174.75" customHeight="1" x14ac:dyDescent="0.25">
      <c r="A12" s="80" t="s">
        <v>82</v>
      </c>
      <c r="B12" s="12">
        <v>10</v>
      </c>
      <c r="C12" s="1" t="str">
        <f>'Գնման ժամանակացույց'!B16</f>
        <v>Ծաղկակաղամբ 09-12</v>
      </c>
      <c r="D12" s="28"/>
      <c r="E12" s="29" t="s">
        <v>65</v>
      </c>
      <c r="F12" s="22">
        <v>89.44</v>
      </c>
      <c r="G12" s="22"/>
      <c r="H12" s="22"/>
      <c r="I12" s="23" t="s">
        <v>20</v>
      </c>
    </row>
    <row r="13" spans="1:9" s="30" customFormat="1" ht="116.25" customHeight="1" x14ac:dyDescent="0.25">
      <c r="A13" s="78" t="s">
        <v>83</v>
      </c>
      <c r="B13" s="12">
        <v>11</v>
      </c>
      <c r="C13" s="1" t="str">
        <f>'Գնման ժամանակացույց'!B17</f>
        <v>Հազարի տրեև</v>
      </c>
      <c r="D13" s="1" t="s">
        <v>2</v>
      </c>
      <c r="E13" s="3" t="s">
        <v>23</v>
      </c>
      <c r="F13" s="22">
        <v>156.4</v>
      </c>
      <c r="G13" s="22"/>
      <c r="H13" s="22"/>
      <c r="I13" s="31"/>
    </row>
    <row r="14" spans="1:9" s="24" customFormat="1" ht="153" customHeight="1" x14ac:dyDescent="0.35">
      <c r="A14" s="79" t="s">
        <v>93</v>
      </c>
      <c r="B14" s="12">
        <v>12</v>
      </c>
      <c r="C14" s="1" t="s">
        <v>92</v>
      </c>
      <c r="D14" s="1"/>
      <c r="E14" s="85" t="s">
        <v>94</v>
      </c>
      <c r="F14" s="22">
        <v>76.56</v>
      </c>
      <c r="G14" s="22"/>
      <c r="H14" s="22"/>
      <c r="I14" s="23"/>
    </row>
    <row r="15" spans="1:9" s="24" customFormat="1" ht="170.25" customHeight="1" x14ac:dyDescent="0.35">
      <c r="A15" s="78" t="s">
        <v>84</v>
      </c>
      <c r="B15" s="12">
        <v>13</v>
      </c>
      <c r="C15" s="1" t="str">
        <f>'Գնման ժամանակացույց'!B18</f>
        <v>Խաղող  09-12</v>
      </c>
      <c r="D15" s="1" t="s">
        <v>2</v>
      </c>
      <c r="E15" s="3" t="s">
        <v>37</v>
      </c>
      <c r="F15" s="22">
        <v>261.44</v>
      </c>
      <c r="G15" s="22"/>
      <c r="H15" s="22"/>
      <c r="I15" s="23"/>
    </row>
    <row r="16" spans="1:9" s="24" customFormat="1" ht="135" customHeight="1" x14ac:dyDescent="0.35">
      <c r="A16" s="78" t="s">
        <v>85</v>
      </c>
      <c r="B16" s="12">
        <v>14</v>
      </c>
      <c r="C16" s="1" t="str">
        <f>'Գնման ժամանակացույց'!B19</f>
        <v>Մանդարին  11-12</v>
      </c>
      <c r="D16" s="1" t="s">
        <v>2</v>
      </c>
      <c r="E16" s="3" t="s">
        <v>62</v>
      </c>
      <c r="F16" s="22">
        <v>61.92</v>
      </c>
      <c r="G16" s="22"/>
      <c r="H16" s="22"/>
      <c r="I16" s="23"/>
    </row>
    <row r="17" spans="1:12" ht="183.75" customHeight="1" x14ac:dyDescent="0.25">
      <c r="A17" s="78" t="s">
        <v>86</v>
      </c>
      <c r="B17" s="12">
        <v>15</v>
      </c>
      <c r="C17" s="1" t="str">
        <f>'Գնման ժամանակացույց'!B21</f>
        <v>Ծիրան 15.06-01.08</v>
      </c>
      <c r="D17" s="1" t="s">
        <v>2</v>
      </c>
      <c r="E17" s="3" t="s">
        <v>63</v>
      </c>
      <c r="F17" s="22">
        <v>26.6</v>
      </c>
      <c r="G17" s="22"/>
      <c r="H17" s="22"/>
    </row>
    <row r="18" spans="1:12" s="32" customFormat="1" ht="81.75" customHeight="1" x14ac:dyDescent="0.35">
      <c r="A18" s="82" t="s">
        <v>87</v>
      </c>
      <c r="B18" s="12">
        <v>16</v>
      </c>
      <c r="C18" s="1" t="str">
        <f>'Գնման ժամանակացույց'!B23</f>
        <v>Կիտրոն</v>
      </c>
      <c r="D18" s="12"/>
      <c r="E18" s="37" t="s">
        <v>64</v>
      </c>
      <c r="F18" s="22">
        <f>'Գնման ժամանակացույց'!J23</f>
        <v>20.399999999999999</v>
      </c>
      <c r="G18" s="22"/>
      <c r="H18" s="22"/>
      <c r="I18" s="31"/>
    </row>
    <row r="19" spans="1:12" ht="159.75" customHeight="1" x14ac:dyDescent="0.25">
      <c r="A19" s="78" t="s">
        <v>88</v>
      </c>
      <c r="B19" s="12">
        <v>17</v>
      </c>
      <c r="C19" s="1" t="str">
        <f>'Գնման ժամանակացույց'!B30</f>
        <v>Ձու</v>
      </c>
      <c r="D19" s="1" t="s">
        <v>4</v>
      </c>
      <c r="E19" s="3" t="s">
        <v>29</v>
      </c>
      <c r="F19" s="22">
        <v>13600</v>
      </c>
      <c r="G19" s="22"/>
      <c r="H19" s="22"/>
    </row>
    <row r="20" spans="1:12" ht="159.75" customHeight="1" x14ac:dyDescent="0.25">
      <c r="H20" s="15">
        <f>SUM(H3:H19)</f>
        <v>0</v>
      </c>
    </row>
    <row r="21" spans="1:12" ht="92.25" customHeight="1" x14ac:dyDescent="0.25">
      <c r="A21" s="90" t="s">
        <v>66</v>
      </c>
      <c r="B21" s="90"/>
      <c r="C21" s="90"/>
      <c r="D21" s="90"/>
      <c r="E21" s="90"/>
      <c r="F21" s="90"/>
      <c r="G21" s="90"/>
      <c r="H21" s="90"/>
      <c r="I21" s="23" t="s">
        <v>20</v>
      </c>
    </row>
    <row r="22" spans="1:12" ht="161.25" customHeight="1" x14ac:dyDescent="0.25">
      <c r="I22" s="23" t="s">
        <v>20</v>
      </c>
    </row>
    <row r="23" spans="1:12" ht="186.75" customHeight="1" x14ac:dyDescent="0.25">
      <c r="I23" s="23" t="s">
        <v>20</v>
      </c>
    </row>
    <row r="24" spans="1:12" s="39" customFormat="1" x14ac:dyDescent="0.25">
      <c r="A24" s="19"/>
      <c r="B24" s="15"/>
      <c r="C24" s="15"/>
      <c r="D24" s="15"/>
      <c r="E24" s="40"/>
      <c r="F24" s="15"/>
      <c r="G24" s="15"/>
      <c r="H24" s="15"/>
      <c r="I24" s="38"/>
    </row>
    <row r="25" spans="1:12" ht="132.75" customHeight="1" x14ac:dyDescent="0.25">
      <c r="I25" s="23" t="s">
        <v>20</v>
      </c>
    </row>
    <row r="26" spans="1:12" ht="113.25" customHeight="1" x14ac:dyDescent="0.25"/>
    <row r="27" spans="1:12" ht="78" customHeight="1" x14ac:dyDescent="0.25"/>
    <row r="28" spans="1:12" s="24" customFormat="1" ht="210.75" customHeight="1" x14ac:dyDescent="0.35">
      <c r="A28" s="19"/>
      <c r="B28" s="15"/>
      <c r="C28" s="15"/>
      <c r="D28" s="15"/>
      <c r="E28" s="40"/>
      <c r="F28" s="15"/>
      <c r="G28" s="15"/>
      <c r="H28" s="15"/>
      <c r="I28" s="19"/>
      <c r="J28" s="19"/>
      <c r="K28" s="19"/>
      <c r="L28" s="19"/>
    </row>
    <row r="29" spans="1:12" x14ac:dyDescent="0.25">
      <c r="I29" s="19"/>
    </row>
    <row r="30" spans="1:12" x14ac:dyDescent="0.25">
      <c r="I30" s="19"/>
    </row>
    <row r="31" spans="1:12" x14ac:dyDescent="0.25">
      <c r="I31" s="19"/>
    </row>
    <row r="32" spans="1:12" x14ac:dyDescent="0.25">
      <c r="I32" s="19"/>
    </row>
    <row r="33" spans="9:9" x14ac:dyDescent="0.25">
      <c r="I33" s="19"/>
    </row>
  </sheetData>
  <mergeCells count="2">
    <mergeCell ref="B1:I1"/>
    <mergeCell ref="A21:H21"/>
  </mergeCells>
  <pageMargins left="0.25" right="0.25" top="0.75" bottom="0.75" header="0.3" footer="0.3"/>
  <pageSetup paperSize="9" scale="7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L32"/>
  <sheetViews>
    <sheetView topLeftCell="A4" zoomScaleNormal="100" zoomScaleSheetLayoutView="85" workbookViewId="0">
      <selection activeCell="O7" sqref="O7"/>
    </sheetView>
  </sheetViews>
  <sheetFormatPr defaultColWidth="9.140625" defaultRowHeight="17.25" x14ac:dyDescent="0.25"/>
  <cols>
    <col min="1" max="1" width="5" style="10" customWidth="1"/>
    <col min="2" max="2" width="21.7109375" style="14" customWidth="1"/>
    <col min="3" max="3" width="5.5703125" style="13" customWidth="1"/>
    <col min="4" max="4" width="9.7109375" style="15" customWidth="1"/>
    <col min="5" max="5" width="13.28515625" style="15" customWidth="1"/>
    <col min="6" max="6" width="10" style="16" customWidth="1"/>
    <col min="7" max="7" width="7.140625" style="17" customWidth="1"/>
    <col min="8" max="9" width="8.7109375" style="10" customWidth="1"/>
    <col min="10" max="10" width="10.85546875" style="10" customWidth="1"/>
    <col min="11" max="11" width="8.7109375" style="10" customWidth="1"/>
    <col min="12" max="12" width="11.140625" style="10" customWidth="1"/>
    <col min="13" max="16384" width="9.140625" style="10"/>
  </cols>
  <sheetData>
    <row r="1" spans="1:12" ht="23.25" customHeight="1" x14ac:dyDescent="0.25">
      <c r="A1" s="73"/>
      <c r="B1" s="99" t="s">
        <v>36</v>
      </c>
      <c r="C1" s="99"/>
      <c r="D1" s="99"/>
      <c r="E1" s="99"/>
      <c r="F1" s="99"/>
      <c r="G1" s="99"/>
      <c r="H1" s="99"/>
      <c r="I1" s="99"/>
      <c r="J1" s="99"/>
      <c r="K1" s="99"/>
      <c r="L1" s="99"/>
    </row>
    <row r="2" spans="1:12" s="11" customFormat="1" ht="54" customHeight="1" x14ac:dyDescent="0.25">
      <c r="A2" s="100" t="s">
        <v>53</v>
      </c>
      <c r="B2" s="101"/>
      <c r="C2" s="101"/>
      <c r="D2" s="101"/>
      <c r="E2" s="101"/>
      <c r="F2" s="101"/>
      <c r="G2" s="101"/>
      <c r="H2" s="101"/>
      <c r="I2" s="101"/>
      <c r="J2" s="101"/>
      <c r="K2" s="101"/>
      <c r="L2" s="101"/>
    </row>
    <row r="3" spans="1:12" s="11" customFormat="1" ht="57.75" customHeight="1" x14ac:dyDescent="0.25">
      <c r="A3" s="93" t="s">
        <v>8</v>
      </c>
      <c r="B3" s="96" t="s">
        <v>0</v>
      </c>
      <c r="C3" s="93" t="s">
        <v>5</v>
      </c>
      <c r="D3" s="102" t="s">
        <v>19</v>
      </c>
      <c r="E3" s="103"/>
      <c r="F3" s="104"/>
      <c r="G3" s="105"/>
      <c r="H3" s="105"/>
      <c r="I3" s="105"/>
      <c r="J3" s="105"/>
      <c r="K3" s="105"/>
      <c r="L3" s="106"/>
    </row>
    <row r="4" spans="1:12" s="11" customFormat="1" ht="97.5" customHeight="1" x14ac:dyDescent="0.25">
      <c r="A4" s="94"/>
      <c r="B4" s="97"/>
      <c r="C4" s="94"/>
      <c r="D4" s="45" t="s">
        <v>90</v>
      </c>
      <c r="E4" s="45" t="s">
        <v>55</v>
      </c>
      <c r="F4" s="46" t="s">
        <v>7</v>
      </c>
      <c r="G4" s="91" t="s">
        <v>48</v>
      </c>
      <c r="H4" s="92"/>
      <c r="I4" s="47" t="s">
        <v>49</v>
      </c>
      <c r="J4" s="47" t="s">
        <v>50</v>
      </c>
      <c r="K4" s="68"/>
      <c r="L4" s="52"/>
    </row>
    <row r="5" spans="1:12" s="11" customFormat="1" ht="57.75" customHeight="1" x14ac:dyDescent="0.25">
      <c r="A5" s="95"/>
      <c r="B5" s="98"/>
      <c r="C5" s="95"/>
      <c r="D5" s="47" t="s">
        <v>6</v>
      </c>
      <c r="E5" s="47" t="s">
        <v>6</v>
      </c>
      <c r="F5" s="48" t="s">
        <v>56</v>
      </c>
      <c r="G5" s="44" t="s">
        <v>44</v>
      </c>
      <c r="H5" s="52" t="s">
        <v>39</v>
      </c>
      <c r="I5" s="69">
        <v>171</v>
      </c>
      <c r="J5" s="52"/>
      <c r="K5" s="68" t="s">
        <v>34</v>
      </c>
      <c r="L5" s="52" t="s">
        <v>35</v>
      </c>
    </row>
    <row r="6" spans="1:12" s="11" customFormat="1" ht="19.149999999999999" customHeight="1" x14ac:dyDescent="0.25">
      <c r="A6" s="50"/>
      <c r="B6" s="51" t="s">
        <v>24</v>
      </c>
      <c r="C6" s="50"/>
      <c r="D6" s="52">
        <v>60</v>
      </c>
      <c r="E6" s="52">
        <v>60</v>
      </c>
      <c r="F6" s="44">
        <f t="shared" ref="F6:F11" si="0">SUM(D6:E6)</f>
        <v>120</v>
      </c>
      <c r="G6" s="59"/>
      <c r="H6" s="52"/>
      <c r="I6" s="69"/>
      <c r="J6" s="52"/>
      <c r="K6" s="68"/>
      <c r="L6" s="52"/>
    </row>
    <row r="7" spans="1:12" s="11" customFormat="1" ht="16.5" x14ac:dyDescent="0.25">
      <c r="A7" s="54">
        <v>1</v>
      </c>
      <c r="B7" s="55" t="s">
        <v>38</v>
      </c>
      <c r="C7" s="56" t="s">
        <v>2</v>
      </c>
      <c r="D7" s="57">
        <f>60*H7</f>
        <v>5.3999999999999995</v>
      </c>
      <c r="E7" s="57">
        <f>60*H7</f>
        <v>5.3999999999999995</v>
      </c>
      <c r="F7" s="58">
        <f t="shared" si="0"/>
        <v>10.799999999999999</v>
      </c>
      <c r="G7" s="70">
        <v>90</v>
      </c>
      <c r="H7" s="57">
        <f>G7/1000</f>
        <v>0.09</v>
      </c>
      <c r="I7" s="69">
        <v>170</v>
      </c>
      <c r="J7" s="59">
        <f>F7*I7</f>
        <v>1835.9999999999998</v>
      </c>
      <c r="K7" s="52"/>
      <c r="L7" s="52"/>
    </row>
    <row r="8" spans="1:12" s="11" customFormat="1" ht="16.5" x14ac:dyDescent="0.25">
      <c r="A8" s="54">
        <v>4</v>
      </c>
      <c r="B8" s="55" t="s">
        <v>41</v>
      </c>
      <c r="C8" s="56" t="s">
        <v>2</v>
      </c>
      <c r="D8" s="57">
        <f t="shared" ref="D8:D27" si="1">60*H8</f>
        <v>0.96</v>
      </c>
      <c r="E8" s="57">
        <f t="shared" ref="E8:E28" si="2">60*H8</f>
        <v>0.96</v>
      </c>
      <c r="F8" s="58">
        <f t="shared" si="0"/>
        <v>1.92</v>
      </c>
      <c r="G8" s="70">
        <v>16</v>
      </c>
      <c r="H8" s="57">
        <f t="shared" ref="H8:H9" si="3">G8/1000</f>
        <v>1.6E-2</v>
      </c>
      <c r="I8" s="69">
        <v>170</v>
      </c>
      <c r="J8" s="59">
        <v>54.4</v>
      </c>
      <c r="K8" s="52"/>
      <c r="L8" s="52"/>
    </row>
    <row r="9" spans="1:12" s="11" customFormat="1" ht="16.5" x14ac:dyDescent="0.25">
      <c r="A9" s="54">
        <v>5</v>
      </c>
      <c r="B9" s="55" t="s">
        <v>89</v>
      </c>
      <c r="C9" s="56" t="s">
        <v>2</v>
      </c>
      <c r="D9" s="57">
        <f t="shared" si="1"/>
        <v>1.0799999999999998</v>
      </c>
      <c r="E9" s="57">
        <f t="shared" si="2"/>
        <v>1.0799999999999998</v>
      </c>
      <c r="F9" s="58">
        <f t="shared" si="0"/>
        <v>2.1599999999999997</v>
      </c>
      <c r="G9" s="70">
        <v>18</v>
      </c>
      <c r="H9" s="57">
        <f t="shared" si="3"/>
        <v>1.7999999999999999E-2</v>
      </c>
      <c r="I9" s="69">
        <v>170</v>
      </c>
      <c r="J9" s="59">
        <f t="shared" ref="J9:J23" si="4">F9*I9</f>
        <v>367.19999999999993</v>
      </c>
      <c r="K9" s="52"/>
      <c r="L9" s="52"/>
    </row>
    <row r="10" spans="1:12" s="11" customFormat="1" ht="16.5" x14ac:dyDescent="0.25">
      <c r="A10" s="54">
        <v>22</v>
      </c>
      <c r="B10" s="55" t="s">
        <v>42</v>
      </c>
      <c r="C10" s="56" t="s">
        <v>2</v>
      </c>
      <c r="D10" s="57">
        <f t="shared" si="1"/>
        <v>4.8000000000000004E-3</v>
      </c>
      <c r="E10" s="57">
        <f t="shared" si="2"/>
        <v>4.8000000000000004E-3</v>
      </c>
      <c r="F10" s="58">
        <f t="shared" si="0"/>
        <v>9.6000000000000009E-3</v>
      </c>
      <c r="G10" s="58">
        <v>0.08</v>
      </c>
      <c r="H10" s="71">
        <f>G10/1000</f>
        <v>8.0000000000000007E-5</v>
      </c>
      <c r="I10" s="69">
        <v>170</v>
      </c>
      <c r="J10" s="59">
        <f t="shared" si="4"/>
        <v>1.6320000000000001</v>
      </c>
      <c r="K10" s="52"/>
      <c r="L10" s="52"/>
    </row>
    <row r="11" spans="1:12" s="11" customFormat="1" ht="16.5" x14ac:dyDescent="0.25">
      <c r="A11" s="54">
        <v>24</v>
      </c>
      <c r="B11" s="55" t="s">
        <v>43</v>
      </c>
      <c r="C11" s="56" t="s">
        <v>2</v>
      </c>
      <c r="D11" s="57">
        <f t="shared" si="1"/>
        <v>6.0000000000000001E-3</v>
      </c>
      <c r="E11" s="57">
        <f t="shared" si="2"/>
        <v>6.0000000000000001E-3</v>
      </c>
      <c r="F11" s="58">
        <f t="shared" si="0"/>
        <v>1.2E-2</v>
      </c>
      <c r="G11" s="70">
        <v>0.1</v>
      </c>
      <c r="H11" s="57">
        <f>G11/1000</f>
        <v>1E-4</v>
      </c>
      <c r="I11" s="69">
        <v>170</v>
      </c>
      <c r="J11" s="59">
        <f t="shared" si="4"/>
        <v>2.04</v>
      </c>
      <c r="K11" s="52"/>
      <c r="L11" s="52"/>
    </row>
    <row r="12" spans="1:12" s="11" customFormat="1" ht="16.5" x14ac:dyDescent="0.25">
      <c r="A12" s="54">
        <v>39</v>
      </c>
      <c r="B12" s="61" t="s">
        <v>76</v>
      </c>
      <c r="C12" s="56"/>
      <c r="D12" s="57">
        <f t="shared" si="1"/>
        <v>0.72</v>
      </c>
      <c r="E12" s="57">
        <f t="shared" si="2"/>
        <v>0.72</v>
      </c>
      <c r="F12" s="58">
        <f t="shared" ref="F12:F23" si="5">SUM(D12:E12)</f>
        <v>1.44</v>
      </c>
      <c r="G12" s="70">
        <v>12</v>
      </c>
      <c r="H12" s="60">
        <f t="shared" ref="H12:H28" si="6">G12/1000</f>
        <v>1.2E-2</v>
      </c>
      <c r="I12" s="72">
        <v>87</v>
      </c>
      <c r="J12" s="59">
        <f t="shared" si="4"/>
        <v>125.28</v>
      </c>
      <c r="K12" s="52"/>
      <c r="L12" s="52"/>
    </row>
    <row r="13" spans="1:12" s="11" customFormat="1" ht="16.5" x14ac:dyDescent="0.25">
      <c r="A13" s="54">
        <v>40</v>
      </c>
      <c r="B13" s="61" t="s">
        <v>75</v>
      </c>
      <c r="C13" s="56"/>
      <c r="D13" s="57">
        <f t="shared" si="1"/>
        <v>0.72</v>
      </c>
      <c r="E13" s="57">
        <f t="shared" si="2"/>
        <v>0.72</v>
      </c>
      <c r="F13" s="58">
        <f t="shared" si="5"/>
        <v>1.44</v>
      </c>
      <c r="G13" s="70">
        <v>12</v>
      </c>
      <c r="H13" s="60">
        <f t="shared" si="6"/>
        <v>1.2E-2</v>
      </c>
      <c r="I13" s="72">
        <v>109</v>
      </c>
      <c r="J13" s="59">
        <f t="shared" si="4"/>
        <v>156.96</v>
      </c>
      <c r="K13" s="52"/>
      <c r="L13" s="52"/>
    </row>
    <row r="14" spans="1:12" s="11" customFormat="1" ht="16.5" x14ac:dyDescent="0.25">
      <c r="A14" s="54">
        <v>43</v>
      </c>
      <c r="B14" s="61" t="s">
        <v>68</v>
      </c>
      <c r="C14" s="56"/>
      <c r="D14" s="57">
        <f t="shared" si="1"/>
        <v>1.2</v>
      </c>
      <c r="E14" s="57">
        <f t="shared" si="2"/>
        <v>1.2</v>
      </c>
      <c r="F14" s="58">
        <f t="shared" si="5"/>
        <v>2.4</v>
      </c>
      <c r="G14" s="70">
        <v>20</v>
      </c>
      <c r="H14" s="60">
        <f t="shared" si="6"/>
        <v>0.02</v>
      </c>
      <c r="I14" s="72">
        <v>64</v>
      </c>
      <c r="J14" s="59">
        <f t="shared" si="4"/>
        <v>153.6</v>
      </c>
      <c r="K14" s="52"/>
      <c r="L14" s="52"/>
    </row>
    <row r="15" spans="1:12" s="11" customFormat="1" ht="16.5" x14ac:dyDescent="0.25">
      <c r="A15" s="54">
        <v>47</v>
      </c>
      <c r="B15" s="55" t="s">
        <v>77</v>
      </c>
      <c r="C15" s="56" t="s">
        <v>2</v>
      </c>
      <c r="D15" s="57">
        <f t="shared" si="1"/>
        <v>0.6</v>
      </c>
      <c r="E15" s="57">
        <f t="shared" si="2"/>
        <v>0.6</v>
      </c>
      <c r="F15" s="58">
        <f t="shared" si="5"/>
        <v>1.2</v>
      </c>
      <c r="G15" s="70">
        <v>10</v>
      </c>
      <c r="H15" s="60">
        <f t="shared" si="6"/>
        <v>0.01</v>
      </c>
      <c r="I15" s="69">
        <v>87</v>
      </c>
      <c r="J15" s="59">
        <f t="shared" si="4"/>
        <v>104.39999999999999</v>
      </c>
      <c r="K15" s="52"/>
      <c r="L15" s="52"/>
    </row>
    <row r="16" spans="1:12" s="11" customFormat="1" ht="16.5" x14ac:dyDescent="0.25">
      <c r="A16" s="54">
        <v>48</v>
      </c>
      <c r="B16" s="55" t="s">
        <v>69</v>
      </c>
      <c r="C16" s="56" t="s">
        <v>2</v>
      </c>
      <c r="D16" s="57">
        <f t="shared" si="1"/>
        <v>0.42</v>
      </c>
      <c r="E16" s="57">
        <f t="shared" si="2"/>
        <v>0.42</v>
      </c>
      <c r="F16" s="58">
        <f t="shared" si="5"/>
        <v>0.84</v>
      </c>
      <c r="G16" s="70">
        <v>7</v>
      </c>
      <c r="H16" s="60">
        <f t="shared" si="6"/>
        <v>7.0000000000000001E-3</v>
      </c>
      <c r="I16" s="69">
        <v>86</v>
      </c>
      <c r="J16" s="59">
        <f t="shared" si="4"/>
        <v>72.239999999999995</v>
      </c>
      <c r="K16" s="52"/>
      <c r="L16" s="52"/>
    </row>
    <row r="17" spans="1:12" s="11" customFormat="1" ht="16.5" x14ac:dyDescent="0.25">
      <c r="A17" s="54">
        <v>52</v>
      </c>
      <c r="B17" s="55" t="s">
        <v>45</v>
      </c>
      <c r="C17" s="56" t="s">
        <v>2</v>
      </c>
      <c r="D17" s="57">
        <f t="shared" si="1"/>
        <v>0.36</v>
      </c>
      <c r="E17" s="57">
        <f t="shared" si="2"/>
        <v>0.36</v>
      </c>
      <c r="F17" s="58">
        <f t="shared" si="5"/>
        <v>0.72</v>
      </c>
      <c r="G17" s="70">
        <v>6</v>
      </c>
      <c r="H17" s="60">
        <f t="shared" si="6"/>
        <v>6.0000000000000001E-3</v>
      </c>
      <c r="I17" s="69">
        <v>170</v>
      </c>
      <c r="J17" s="59">
        <f t="shared" si="4"/>
        <v>122.39999999999999</v>
      </c>
      <c r="K17" s="52"/>
      <c r="L17" s="52"/>
    </row>
    <row r="18" spans="1:12" s="11" customFormat="1" ht="16.5" x14ac:dyDescent="0.25">
      <c r="A18" s="54">
        <v>56</v>
      </c>
      <c r="B18" s="55" t="s">
        <v>95</v>
      </c>
      <c r="C18" s="56" t="s">
        <v>2</v>
      </c>
      <c r="D18" s="57">
        <f t="shared" si="1"/>
        <v>1.2</v>
      </c>
      <c r="E18" s="57">
        <f t="shared" si="2"/>
        <v>1.2</v>
      </c>
      <c r="F18" s="58">
        <f t="shared" si="5"/>
        <v>2.4</v>
      </c>
      <c r="G18" s="70">
        <v>20</v>
      </c>
      <c r="H18" s="60">
        <f t="shared" si="6"/>
        <v>0.02</v>
      </c>
      <c r="I18" s="72">
        <v>86</v>
      </c>
      <c r="J18" s="59">
        <f t="shared" si="4"/>
        <v>206.4</v>
      </c>
      <c r="K18" s="52"/>
      <c r="L18" s="52"/>
    </row>
    <row r="19" spans="1:12" s="11" customFormat="1" ht="16.5" x14ac:dyDescent="0.25">
      <c r="A19" s="54">
        <v>58</v>
      </c>
      <c r="B19" s="55" t="s">
        <v>96</v>
      </c>
      <c r="C19" s="56" t="s">
        <v>2</v>
      </c>
      <c r="D19" s="57">
        <f t="shared" si="1"/>
        <v>0.6</v>
      </c>
      <c r="E19" s="57">
        <f t="shared" si="2"/>
        <v>0.6</v>
      </c>
      <c r="F19" s="58">
        <f t="shared" si="5"/>
        <v>1.2</v>
      </c>
      <c r="G19" s="70">
        <v>10</v>
      </c>
      <c r="H19" s="60">
        <f t="shared" si="6"/>
        <v>0.01</v>
      </c>
      <c r="I19" s="72">
        <v>43</v>
      </c>
      <c r="J19" s="59">
        <f t="shared" si="4"/>
        <v>51.6</v>
      </c>
      <c r="K19" s="52"/>
      <c r="L19" s="52"/>
    </row>
    <row r="20" spans="1:12" s="11" customFormat="1" ht="16.5" x14ac:dyDescent="0.25">
      <c r="A20" s="54">
        <v>59</v>
      </c>
      <c r="B20" s="55" t="s">
        <v>70</v>
      </c>
      <c r="C20" s="56" t="s">
        <v>2</v>
      </c>
      <c r="D20" s="57">
        <f t="shared" si="1"/>
        <v>0.89999999999999991</v>
      </c>
      <c r="E20" s="57">
        <f t="shared" si="2"/>
        <v>0.89999999999999991</v>
      </c>
      <c r="F20" s="58">
        <f t="shared" si="5"/>
        <v>1.7999999999999998</v>
      </c>
      <c r="G20" s="70">
        <v>15</v>
      </c>
      <c r="H20" s="60">
        <f t="shared" si="6"/>
        <v>1.4999999999999999E-2</v>
      </c>
      <c r="I20" s="72">
        <v>65</v>
      </c>
      <c r="J20" s="59">
        <f t="shared" si="4"/>
        <v>116.99999999999999</v>
      </c>
      <c r="K20" s="52"/>
      <c r="L20" s="52"/>
    </row>
    <row r="21" spans="1:12" s="11" customFormat="1" ht="16.5" x14ac:dyDescent="0.25">
      <c r="A21" s="54">
        <v>60</v>
      </c>
      <c r="B21" s="55" t="s">
        <v>78</v>
      </c>
      <c r="C21" s="56" t="s">
        <v>2</v>
      </c>
      <c r="D21" s="57">
        <f t="shared" si="1"/>
        <v>0.18</v>
      </c>
      <c r="E21" s="57">
        <f t="shared" si="2"/>
        <v>0.18</v>
      </c>
      <c r="F21" s="58">
        <f t="shared" si="5"/>
        <v>0.36</v>
      </c>
      <c r="G21" s="70">
        <v>3</v>
      </c>
      <c r="H21" s="60">
        <f t="shared" si="6"/>
        <v>3.0000000000000001E-3</v>
      </c>
      <c r="I21" s="83">
        <v>35</v>
      </c>
      <c r="J21" s="59">
        <f t="shared" si="4"/>
        <v>12.6</v>
      </c>
      <c r="K21" s="52"/>
      <c r="L21" s="52"/>
    </row>
    <row r="22" spans="1:12" s="11" customFormat="1" ht="16.5" x14ac:dyDescent="0.25">
      <c r="A22" s="54">
        <v>61</v>
      </c>
      <c r="B22" s="55" t="s">
        <v>97</v>
      </c>
      <c r="C22" s="56"/>
      <c r="D22" s="57">
        <f t="shared" si="1"/>
        <v>1.2</v>
      </c>
      <c r="E22" s="57">
        <f t="shared" si="2"/>
        <v>1.2</v>
      </c>
      <c r="F22" s="58">
        <f t="shared" si="5"/>
        <v>2.4</v>
      </c>
      <c r="G22" s="70">
        <v>20</v>
      </c>
      <c r="H22" s="60">
        <f t="shared" si="6"/>
        <v>0.02</v>
      </c>
      <c r="I22" s="83">
        <v>130</v>
      </c>
      <c r="J22" s="59">
        <f t="shared" si="4"/>
        <v>312</v>
      </c>
      <c r="K22" s="52"/>
      <c r="L22" s="52"/>
    </row>
    <row r="23" spans="1:12" s="11" customFormat="1" ht="16.5" x14ac:dyDescent="0.25">
      <c r="A23" s="54">
        <v>62</v>
      </c>
      <c r="B23" s="55" t="s">
        <v>46</v>
      </c>
      <c r="C23" s="56" t="s">
        <v>2</v>
      </c>
      <c r="D23" s="57">
        <f t="shared" si="1"/>
        <v>0.06</v>
      </c>
      <c r="E23" s="57">
        <f t="shared" si="2"/>
        <v>0.06</v>
      </c>
      <c r="F23" s="58">
        <f t="shared" si="5"/>
        <v>0.12</v>
      </c>
      <c r="G23" s="70">
        <v>1</v>
      </c>
      <c r="H23" s="60">
        <f t="shared" si="6"/>
        <v>1E-3</v>
      </c>
      <c r="I23" s="69">
        <v>170</v>
      </c>
      <c r="J23" s="59">
        <f t="shared" si="4"/>
        <v>20.399999999999999</v>
      </c>
      <c r="K23" s="52"/>
      <c r="L23" s="52"/>
    </row>
    <row r="24" spans="1:12" s="11" customFormat="1" ht="16.5" x14ac:dyDescent="0.25">
      <c r="A24" s="54"/>
      <c r="B24" s="55" t="s">
        <v>40</v>
      </c>
      <c r="C24" s="56" t="s">
        <v>2</v>
      </c>
      <c r="D24" s="57">
        <f t="shared" si="1"/>
        <v>0</v>
      </c>
      <c r="E24" s="57">
        <f t="shared" si="2"/>
        <v>0</v>
      </c>
      <c r="F24" s="58"/>
      <c r="G24" s="70"/>
      <c r="H24" s="57"/>
      <c r="I24" s="69"/>
      <c r="J24" s="59"/>
      <c r="K24" s="52"/>
      <c r="L24" s="52"/>
    </row>
    <row r="25" spans="1:12" s="11" customFormat="1" ht="16.5" x14ac:dyDescent="0.25">
      <c r="A25" s="54">
        <v>63</v>
      </c>
      <c r="B25" s="62" t="s">
        <v>71</v>
      </c>
      <c r="C25" s="63" t="s">
        <v>2</v>
      </c>
      <c r="D25" s="57">
        <f t="shared" si="1"/>
        <v>0.12</v>
      </c>
      <c r="E25" s="57">
        <f t="shared" si="2"/>
        <v>0.12</v>
      </c>
      <c r="F25" s="64">
        <f t="shared" ref="F25:F30" si="7">SUM(D25:E25)</f>
        <v>0.24</v>
      </c>
      <c r="G25" s="70">
        <v>2</v>
      </c>
      <c r="H25" s="60">
        <f t="shared" si="6"/>
        <v>2E-3</v>
      </c>
      <c r="I25" s="69">
        <v>170</v>
      </c>
      <c r="J25" s="59">
        <f t="shared" ref="J25:J30" si="8">F25*I25</f>
        <v>40.799999999999997</v>
      </c>
      <c r="K25" s="52"/>
      <c r="L25" s="52"/>
    </row>
    <row r="26" spans="1:12" s="11" customFormat="1" ht="16.5" x14ac:dyDescent="0.25">
      <c r="A26" s="54">
        <v>64</v>
      </c>
      <c r="B26" s="55" t="s">
        <v>72</v>
      </c>
      <c r="C26" s="56" t="s">
        <v>2</v>
      </c>
      <c r="D26" s="57">
        <f t="shared" si="1"/>
        <v>0.12</v>
      </c>
      <c r="E26" s="57">
        <f t="shared" si="2"/>
        <v>0.12</v>
      </c>
      <c r="F26" s="58">
        <f t="shared" si="7"/>
        <v>0.24</v>
      </c>
      <c r="G26" s="70">
        <v>2</v>
      </c>
      <c r="H26" s="60">
        <f t="shared" si="6"/>
        <v>2E-3</v>
      </c>
      <c r="I26" s="69">
        <v>170</v>
      </c>
      <c r="J26" s="59">
        <f t="shared" si="8"/>
        <v>40.799999999999997</v>
      </c>
      <c r="K26" s="52"/>
      <c r="L26" s="52"/>
    </row>
    <row r="27" spans="1:12" s="11" customFormat="1" ht="16.5" x14ac:dyDescent="0.25">
      <c r="A27" s="54">
        <v>65</v>
      </c>
      <c r="B27" s="55" t="s">
        <v>73</v>
      </c>
      <c r="C27" s="56" t="s">
        <v>2</v>
      </c>
      <c r="D27" s="57">
        <f t="shared" si="1"/>
        <v>0.06</v>
      </c>
      <c r="E27" s="57">
        <f t="shared" si="2"/>
        <v>0.06</v>
      </c>
      <c r="F27" s="58">
        <f t="shared" si="7"/>
        <v>0.12</v>
      </c>
      <c r="G27" s="70">
        <v>1</v>
      </c>
      <c r="H27" s="60">
        <f t="shared" si="6"/>
        <v>1E-3</v>
      </c>
      <c r="I27" s="69">
        <v>170</v>
      </c>
      <c r="J27" s="59">
        <f t="shared" si="8"/>
        <v>20.399999999999999</v>
      </c>
      <c r="K27" s="52"/>
      <c r="L27" s="52"/>
    </row>
    <row r="28" spans="1:12" s="11" customFormat="1" ht="16.5" x14ac:dyDescent="0.25">
      <c r="A28" s="54">
        <v>66</v>
      </c>
      <c r="B28" s="55" t="s">
        <v>74</v>
      </c>
      <c r="C28" s="56" t="s">
        <v>2</v>
      </c>
      <c r="D28" s="57">
        <f t="shared" ref="D28:D30" si="9">60*H28</f>
        <v>0.12</v>
      </c>
      <c r="E28" s="57">
        <f t="shared" si="2"/>
        <v>0.12</v>
      </c>
      <c r="F28" s="58">
        <f t="shared" si="7"/>
        <v>0.24</v>
      </c>
      <c r="G28" s="70">
        <v>2</v>
      </c>
      <c r="H28" s="60">
        <f t="shared" si="6"/>
        <v>2E-3</v>
      </c>
      <c r="I28" s="69">
        <v>170</v>
      </c>
      <c r="J28" s="59">
        <f t="shared" si="8"/>
        <v>40.799999999999997</v>
      </c>
      <c r="K28" s="52"/>
      <c r="L28" s="52"/>
    </row>
    <row r="29" spans="1:12" s="11" customFormat="1" ht="16.5" x14ac:dyDescent="0.25">
      <c r="A29" s="54">
        <v>67</v>
      </c>
      <c r="B29" s="55" t="s">
        <v>47</v>
      </c>
      <c r="C29" s="56" t="s">
        <v>2</v>
      </c>
      <c r="D29" s="57">
        <f t="shared" si="9"/>
        <v>0.3</v>
      </c>
      <c r="E29" s="57">
        <f t="shared" ref="E29:E30" si="10">60*H29</f>
        <v>0.3</v>
      </c>
      <c r="F29" s="58">
        <f t="shared" si="7"/>
        <v>0.6</v>
      </c>
      <c r="G29" s="70">
        <v>5</v>
      </c>
      <c r="H29" s="60">
        <f>G29/1000</f>
        <v>5.0000000000000001E-3</v>
      </c>
      <c r="I29" s="69">
        <v>170</v>
      </c>
      <c r="J29" s="59">
        <f t="shared" si="8"/>
        <v>102</v>
      </c>
      <c r="K29" s="52"/>
      <c r="L29" s="52"/>
    </row>
    <row r="30" spans="1:12" s="11" customFormat="1" ht="16.5" x14ac:dyDescent="0.25">
      <c r="A30" s="54">
        <v>68</v>
      </c>
      <c r="B30" s="55" t="s">
        <v>51</v>
      </c>
      <c r="C30" s="56" t="s">
        <v>4</v>
      </c>
      <c r="D30" s="57">
        <f t="shared" si="9"/>
        <v>30</v>
      </c>
      <c r="E30" s="57">
        <f t="shared" si="10"/>
        <v>30</v>
      </c>
      <c r="F30" s="58">
        <f t="shared" si="7"/>
        <v>60</v>
      </c>
      <c r="G30" s="70">
        <v>0.5</v>
      </c>
      <c r="H30" s="60">
        <v>0.5</v>
      </c>
      <c r="I30" s="69">
        <v>170</v>
      </c>
      <c r="J30" s="59">
        <f t="shared" si="8"/>
        <v>10200</v>
      </c>
      <c r="K30" s="52"/>
      <c r="L30" s="52"/>
    </row>
    <row r="31" spans="1:12" s="11" customFormat="1" ht="16.5" x14ac:dyDescent="0.25">
      <c r="A31" s="54">
        <v>69</v>
      </c>
      <c r="B31" s="55" t="s">
        <v>91</v>
      </c>
      <c r="C31" s="56" t="s">
        <v>3</v>
      </c>
      <c r="D31" s="57"/>
      <c r="E31" s="57">
        <v>3500</v>
      </c>
      <c r="F31" s="58"/>
      <c r="G31" s="70"/>
      <c r="H31" s="60"/>
      <c r="I31" s="69">
        <v>170</v>
      </c>
      <c r="J31" s="59">
        <v>3500</v>
      </c>
      <c r="K31" s="52"/>
      <c r="L31" s="52"/>
    </row>
    <row r="32" spans="1:12" x14ac:dyDescent="0.25">
      <c r="A32" s="41"/>
      <c r="B32" s="65"/>
      <c r="C32" s="41"/>
      <c r="D32" s="66"/>
      <c r="E32" s="66"/>
      <c r="F32" s="67"/>
      <c r="G32" s="67"/>
      <c r="H32" s="42"/>
      <c r="I32" s="49"/>
      <c r="J32" s="53"/>
      <c r="K32" s="43"/>
      <c r="L32" s="84"/>
    </row>
  </sheetData>
  <mergeCells count="8">
    <mergeCell ref="G4:H4"/>
    <mergeCell ref="C3:C5"/>
    <mergeCell ref="B3:B5"/>
    <mergeCell ref="A3:A5"/>
    <mergeCell ref="B1:L1"/>
    <mergeCell ref="A2:L2"/>
    <mergeCell ref="D3:E3"/>
    <mergeCell ref="F3:L3"/>
  </mergeCells>
  <printOptions horizontalCentered="1"/>
  <pageMargins left="0.25" right="0.25" top="0.75" bottom="0.75" header="0.3" footer="0.3"/>
  <pageSetup paperSize="9" scale="65"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մանկապարտեզներ</vt:lpstr>
      <vt:lpstr>Տեխնիկական բնութագիր</vt:lpstr>
      <vt:lpstr>Գնման ժամանակացույց</vt:lpstr>
      <vt:lpstr>'Գնման ժամանակացույց'!Print_Area</vt:lpstr>
      <vt:lpstr>'Գնման ժամանակացույց'!Print_Titles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2026-05-08T07:23:10Z</dcterms:modified>
</cp:coreProperties>
</file>